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80" windowWidth="27555" windowHeight="11670" activeTab="1"/>
  </bookViews>
  <sheets>
    <sheet name="Доход" sheetId="3" r:id="rId1"/>
    <sheet name="Расход" sheetId="2" r:id="rId2"/>
    <sheet name="Источ" sheetId="1" r:id="rId3"/>
  </sheets>
  <calcPr calcId="145621"/>
</workbook>
</file>

<file path=xl/calcChain.xml><?xml version="1.0" encoding="utf-8"?>
<calcChain xmlns="http://schemas.openxmlformats.org/spreadsheetml/2006/main">
  <c r="F91" i="2" l="1"/>
  <c r="H91" i="2"/>
  <c r="H51" i="2" l="1"/>
  <c r="G51" i="2"/>
  <c r="F51" i="2"/>
  <c r="H44" i="2" l="1"/>
  <c r="G44" i="2"/>
  <c r="F14" i="2"/>
  <c r="F13" i="2" s="1"/>
  <c r="F12" i="2" s="1"/>
  <c r="F11" i="2" s="1"/>
  <c r="G14" i="2"/>
  <c r="G13" i="2" s="1"/>
  <c r="G12" i="2" s="1"/>
  <c r="G11" i="2" s="1"/>
  <c r="H14" i="2"/>
  <c r="H13" i="2" s="1"/>
  <c r="H12" i="2" s="1"/>
  <c r="H11" i="2" s="1"/>
  <c r="F123" i="2"/>
  <c r="F122" i="2" s="1"/>
  <c r="G123" i="2"/>
  <c r="G122" i="2" s="1"/>
  <c r="H123" i="2"/>
  <c r="H122" i="2" s="1"/>
  <c r="H163" i="2" l="1"/>
  <c r="H162" i="2" s="1"/>
  <c r="H161" i="2" s="1"/>
  <c r="H160" i="2" s="1"/>
  <c r="G163" i="2"/>
  <c r="G162" i="2" s="1"/>
  <c r="G161" i="2" s="1"/>
  <c r="G160" i="2" s="1"/>
  <c r="F163" i="2"/>
  <c r="F162" i="2" s="1"/>
  <c r="F161" i="2" s="1"/>
  <c r="F160" i="2" s="1"/>
  <c r="H158" i="2"/>
  <c r="H157" i="2" s="1"/>
  <c r="H156" i="2" s="1"/>
  <c r="H155" i="2" s="1"/>
  <c r="H154" i="2" s="1"/>
  <c r="G158" i="2"/>
  <c r="G157" i="2" s="1"/>
  <c r="G156" i="2" s="1"/>
  <c r="G155" i="2" s="1"/>
  <c r="G154" i="2" s="1"/>
  <c r="F158" i="2"/>
  <c r="F157" i="2" s="1"/>
  <c r="F156" i="2" s="1"/>
  <c r="F155" i="2" s="1"/>
  <c r="F154" i="2" s="1"/>
  <c r="H152" i="2"/>
  <c r="G152" i="2"/>
  <c r="F152" i="2"/>
  <c r="H150" i="2"/>
  <c r="G150" i="2"/>
  <c r="F150" i="2"/>
  <c r="H147" i="2"/>
  <c r="H146" i="2" s="1"/>
  <c r="G147" i="2"/>
  <c r="G146" i="2" s="1"/>
  <c r="F147" i="2"/>
  <c r="F146" i="2" s="1"/>
  <c r="H143" i="2"/>
  <c r="H142" i="2" s="1"/>
  <c r="G143" i="2"/>
  <c r="G142" i="2" s="1"/>
  <c r="F143" i="2"/>
  <c r="F142" i="2" s="1"/>
  <c r="H140" i="2"/>
  <c r="H139" i="2" s="1"/>
  <c r="G140" i="2"/>
  <c r="G139" i="2" s="1"/>
  <c r="F140" i="2"/>
  <c r="F139" i="2" s="1"/>
  <c r="H137" i="2"/>
  <c r="H136" i="2" s="1"/>
  <c r="G137" i="2"/>
  <c r="G136" i="2" s="1"/>
  <c r="F137" i="2"/>
  <c r="F136" i="2" s="1"/>
  <c r="H134" i="2"/>
  <c r="H133" i="2" s="1"/>
  <c r="G134" i="2"/>
  <c r="G133" i="2" s="1"/>
  <c r="F134" i="2"/>
  <c r="F133" i="2" s="1"/>
  <c r="H129" i="2"/>
  <c r="H128" i="2" s="1"/>
  <c r="G129" i="2"/>
  <c r="G128" i="2" s="1"/>
  <c r="F129" i="2"/>
  <c r="F128" i="2" s="1"/>
  <c r="H126" i="2"/>
  <c r="H125" i="2" s="1"/>
  <c r="G126" i="2"/>
  <c r="G125" i="2" s="1"/>
  <c r="F126" i="2"/>
  <c r="F125" i="2" s="1"/>
  <c r="H120" i="2"/>
  <c r="H119" i="2" s="1"/>
  <c r="G120" i="2"/>
  <c r="G119" i="2" s="1"/>
  <c r="F120" i="2"/>
  <c r="F119" i="2" s="1"/>
  <c r="H115" i="2"/>
  <c r="H114" i="2" s="1"/>
  <c r="G115" i="2"/>
  <c r="G114" i="2" s="1"/>
  <c r="F115" i="2"/>
  <c r="F114" i="2" s="1"/>
  <c r="H112" i="2"/>
  <c r="H111" i="2" s="1"/>
  <c r="G112" i="2"/>
  <c r="G111" i="2" s="1"/>
  <c r="F112" i="2"/>
  <c r="F111" i="2" s="1"/>
  <c r="H109" i="2"/>
  <c r="H108" i="2" s="1"/>
  <c r="G109" i="2"/>
  <c r="G108" i="2" s="1"/>
  <c r="F109" i="2"/>
  <c r="F108" i="2" s="1"/>
  <c r="H106" i="2"/>
  <c r="H105" i="2" s="1"/>
  <c r="G106" i="2"/>
  <c r="G105" i="2" s="1"/>
  <c r="F106" i="2"/>
  <c r="F105" i="2" s="1"/>
  <c r="H103" i="2"/>
  <c r="H102" i="2" s="1"/>
  <c r="G103" i="2"/>
  <c r="G102" i="2" s="1"/>
  <c r="F103" i="2"/>
  <c r="F102" i="2" s="1"/>
  <c r="H100" i="2"/>
  <c r="H99" i="2" s="1"/>
  <c r="G100" i="2"/>
  <c r="G99" i="2" s="1"/>
  <c r="F100" i="2"/>
  <c r="F99" i="2" s="1"/>
  <c r="H97" i="2"/>
  <c r="H96" i="2" s="1"/>
  <c r="G97" i="2"/>
  <c r="G96" i="2" s="1"/>
  <c r="F97" i="2"/>
  <c r="F96" i="2" s="1"/>
  <c r="H94" i="2"/>
  <c r="H93" i="2" s="1"/>
  <c r="G94" i="2"/>
  <c r="G93" i="2" s="1"/>
  <c r="G92" i="2" s="1"/>
  <c r="F94" i="2"/>
  <c r="F93" i="2" s="1"/>
  <c r="H89" i="2"/>
  <c r="H88" i="2" s="1"/>
  <c r="H84" i="2" s="1"/>
  <c r="G89" i="2"/>
  <c r="G88" i="2" s="1"/>
  <c r="G84" i="2" s="1"/>
  <c r="F89" i="2"/>
  <c r="F88" i="2" s="1"/>
  <c r="H86" i="2"/>
  <c r="H85" i="2" s="1"/>
  <c r="G86" i="2"/>
  <c r="G85" i="2" s="1"/>
  <c r="F86" i="2"/>
  <c r="F85" i="2" s="1"/>
  <c r="H83" i="2"/>
  <c r="G83" i="2"/>
  <c r="F83" i="2"/>
  <c r="H80" i="2"/>
  <c r="H79" i="2" s="1"/>
  <c r="H78" i="2" s="1"/>
  <c r="G80" i="2"/>
  <c r="G79" i="2" s="1"/>
  <c r="F80" i="2"/>
  <c r="F79" i="2" s="1"/>
  <c r="F78" i="2" s="1"/>
  <c r="H76" i="2"/>
  <c r="G76" i="2"/>
  <c r="F76" i="2"/>
  <c r="F75" i="2" s="1"/>
  <c r="H73" i="2"/>
  <c r="G73" i="2"/>
  <c r="F73" i="2"/>
  <c r="F72" i="2" s="1"/>
  <c r="H68" i="2"/>
  <c r="H67" i="2" s="1"/>
  <c r="H66" i="2" s="1"/>
  <c r="G68" i="2"/>
  <c r="G67" i="2" s="1"/>
  <c r="G66" i="2" s="1"/>
  <c r="F68" i="2"/>
  <c r="F67" i="2" s="1"/>
  <c r="F66" i="2" s="1"/>
  <c r="H64" i="2"/>
  <c r="H63" i="2" s="1"/>
  <c r="H59" i="2" s="1"/>
  <c r="G64" i="2"/>
  <c r="G63" i="2" s="1"/>
  <c r="G59" i="2" s="1"/>
  <c r="F64" i="2"/>
  <c r="F63" i="2" s="1"/>
  <c r="H61" i="2"/>
  <c r="H60" i="2" s="1"/>
  <c r="G61" i="2"/>
  <c r="G60" i="2" s="1"/>
  <c r="F61" i="2"/>
  <c r="F60" i="2" s="1"/>
  <c r="H57" i="2"/>
  <c r="G57" i="2"/>
  <c r="F57" i="2"/>
  <c r="F56" i="2" s="1"/>
  <c r="H53" i="2"/>
  <c r="G53" i="2"/>
  <c r="F53" i="2"/>
  <c r="F44" i="2"/>
  <c r="H42" i="2"/>
  <c r="G42" i="2"/>
  <c r="F42" i="2"/>
  <c r="H37" i="2"/>
  <c r="H36" i="2" s="1"/>
  <c r="H35" i="2" s="1"/>
  <c r="H34" i="2" s="1"/>
  <c r="G37" i="2"/>
  <c r="G36" i="2" s="1"/>
  <c r="G35" i="2" s="1"/>
  <c r="G34" i="2" s="1"/>
  <c r="F37" i="2"/>
  <c r="F36" i="2" s="1"/>
  <c r="F35" i="2" s="1"/>
  <c r="F34" i="2" s="1"/>
  <c r="H32" i="2"/>
  <c r="H31" i="2" s="1"/>
  <c r="H30" i="2" s="1"/>
  <c r="H29" i="2" s="1"/>
  <c r="G32" i="2"/>
  <c r="G31" i="2" s="1"/>
  <c r="G30" i="2" s="1"/>
  <c r="G29" i="2" s="1"/>
  <c r="F32" i="2"/>
  <c r="F31" i="2" s="1"/>
  <c r="F30" i="2" s="1"/>
  <c r="F29" i="2" s="1"/>
  <c r="H27" i="2"/>
  <c r="H26" i="2" s="1"/>
  <c r="G27" i="2"/>
  <c r="G26" i="2" s="1"/>
  <c r="F27" i="2"/>
  <c r="F26" i="2" s="1"/>
  <c r="H24" i="2"/>
  <c r="G24" i="2"/>
  <c r="F24" i="2"/>
  <c r="H22" i="2"/>
  <c r="G22" i="2"/>
  <c r="F22" i="2"/>
  <c r="H19" i="2"/>
  <c r="H18" i="2" s="1"/>
  <c r="G19" i="2"/>
  <c r="G18" i="2" s="1"/>
  <c r="F19" i="2"/>
  <c r="F18" i="2" s="1"/>
  <c r="H9" i="2"/>
  <c r="H8" i="2" s="1"/>
  <c r="H7" i="2" s="1"/>
  <c r="H6" i="2" s="1"/>
  <c r="G9" i="2"/>
  <c r="G8" i="2" s="1"/>
  <c r="G7" i="2" s="1"/>
  <c r="G6" i="2" s="1"/>
  <c r="F9" i="2"/>
  <c r="F8" i="2" s="1"/>
  <c r="F7" i="2" s="1"/>
  <c r="F6" i="2" s="1"/>
  <c r="F49" i="2" l="1"/>
  <c r="F48" i="2" s="1"/>
  <c r="F47" i="2" s="1"/>
  <c r="F50" i="2"/>
  <c r="F92" i="2"/>
  <c r="H92" i="2"/>
  <c r="H50" i="2"/>
  <c r="H49" i="2" s="1"/>
  <c r="H48" i="2" s="1"/>
  <c r="H47" i="2" s="1"/>
  <c r="G50" i="2"/>
  <c r="G49" i="2" s="1"/>
  <c r="G48" i="2" s="1"/>
  <c r="G47" i="2" s="1"/>
  <c r="G118" i="2"/>
  <c r="G117" i="2" s="1"/>
  <c r="G91" i="2" s="1"/>
  <c r="H118" i="2"/>
  <c r="H117" i="2" s="1"/>
  <c r="F118" i="2"/>
  <c r="F117" i="2" s="1"/>
  <c r="G21" i="2"/>
  <c r="G17" i="2" s="1"/>
  <c r="G16" i="2" s="1"/>
  <c r="H149" i="2"/>
  <c r="H145" i="2" s="1"/>
  <c r="H132" i="2" s="1"/>
  <c r="H131" i="2" s="1"/>
  <c r="G149" i="2"/>
  <c r="G145" i="2" s="1"/>
  <c r="G132" i="2" s="1"/>
  <c r="G131" i="2" s="1"/>
  <c r="H21" i="2"/>
  <c r="H17" i="2" s="1"/>
  <c r="H16" i="2" s="1"/>
  <c r="H5" i="2" s="1"/>
  <c r="G41" i="2"/>
  <c r="G40" i="2" s="1"/>
  <c r="G39" i="2" s="1"/>
  <c r="G5" i="2" s="1"/>
  <c r="H41" i="2"/>
  <c r="H40" i="2" s="1"/>
  <c r="H39" i="2" s="1"/>
  <c r="F149" i="2"/>
  <c r="F145" i="2" s="1"/>
  <c r="F132" i="2" s="1"/>
  <c r="F131" i="2" s="1"/>
  <c r="F59" i="2"/>
  <c r="F55" i="2" s="1"/>
  <c r="F41" i="2"/>
  <c r="F40" i="2" s="1"/>
  <c r="F39" i="2" s="1"/>
  <c r="F21" i="2"/>
  <c r="F17" i="2" s="1"/>
  <c r="F16" i="2" s="1"/>
  <c r="F84" i="2"/>
  <c r="G71" i="2"/>
  <c r="G70" i="2" s="1"/>
  <c r="G78" i="2"/>
  <c r="G55" i="2"/>
  <c r="G56" i="2"/>
  <c r="H56" i="2"/>
  <c r="H55" i="2"/>
  <c r="F71" i="2"/>
  <c r="F70" i="2" s="1"/>
  <c r="H71" i="2"/>
  <c r="H70" i="2" s="1"/>
  <c r="F5" i="2" l="1"/>
  <c r="H82" i="2"/>
  <c r="F82" i="2"/>
  <c r="G82" i="2" l="1"/>
  <c r="G165" i="2" s="1"/>
  <c r="H165" i="2"/>
  <c r="F165" i="2"/>
  <c r="E36" i="3" l="1"/>
  <c r="D36" i="3"/>
  <c r="C36" i="3"/>
  <c r="E33" i="3"/>
  <c r="D33" i="3"/>
  <c r="C33" i="3"/>
  <c r="E31" i="3"/>
  <c r="D31" i="3"/>
  <c r="C31" i="3"/>
  <c r="E29" i="3"/>
  <c r="D29" i="3"/>
  <c r="C29" i="3"/>
  <c r="E26" i="3"/>
  <c r="E23" i="3" s="1"/>
  <c r="D26" i="3"/>
  <c r="D23" i="3" s="1"/>
  <c r="C26" i="3"/>
  <c r="C23" i="3" s="1"/>
  <c r="E18" i="3"/>
  <c r="E17" i="3" s="1"/>
  <c r="D18" i="3"/>
  <c r="D17" i="3" s="1"/>
  <c r="C18" i="3"/>
  <c r="C17" i="3" s="1"/>
  <c r="C35" i="3" s="1"/>
  <c r="E11" i="3"/>
  <c r="E10" i="3" s="1"/>
  <c r="D11" i="3"/>
  <c r="C11" i="3"/>
  <c r="C10" i="3" s="1"/>
  <c r="D10" i="3"/>
  <c r="C44" i="3" l="1"/>
  <c r="D35" i="3"/>
  <c r="D44" i="3" s="1"/>
  <c r="E35" i="3"/>
  <c r="E44" i="3" s="1"/>
  <c r="D18" i="1" l="1"/>
</calcChain>
</file>

<file path=xl/sharedStrings.xml><?xml version="1.0" encoding="utf-8"?>
<sst xmlns="http://schemas.openxmlformats.org/spreadsheetml/2006/main" count="517" uniqueCount="233">
  <si>
    <t>Прогноз основных характеристик бюджета</t>
  </si>
  <si>
    <t xml:space="preserve"> Плотниковского сельсовета Новосибирского района</t>
  </si>
  <si>
    <t>Код</t>
  </si>
  <si>
    <t xml:space="preserve">Наименование </t>
  </si>
  <si>
    <t>182 1 03 00000 00 0000 000</t>
  </si>
  <si>
    <t xml:space="preserve">Налоги на товары (работы, услуги), реализуемые на территории РФ                      </t>
  </si>
  <si>
    <t>182 1 03 02000 01 0000 110</t>
  </si>
  <si>
    <t>182 1 03 02231 01 0000 110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</si>
  <si>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</si>
  <si>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</si>
  <si>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</si>
  <si>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</si>
  <si>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</si>
  <si>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</si>
  <si>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</si>
  <si>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182 1 01 00000 00 0000 000</t>
  </si>
  <si>
    <t>Налоги на прибыль, доходы</t>
  </si>
  <si>
    <t>182 1 01 02010 01 0000 110</t>
  </si>
  <si>
    <t>182 1 01 02020 01 0000 110</t>
  </si>
  <si>
    <t>182 1 06 00000 00 0000 000</t>
  </si>
  <si>
    <t>Налоги на имущество</t>
  </si>
  <si>
    <t>182 1 06 01000 00 0000 110</t>
  </si>
  <si>
    <t xml:space="preserve">Налог на имущество физических лиц 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</si>
  <si>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</si>
  <si>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</si>
  <si>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182 1 06 06000 00 0000 110</t>
  </si>
  <si>
    <t>Земельный налог</t>
  </si>
  <si>
    <t xml:space="preserve">182 1 06 06033 10 0000 110 </t>
  </si>
  <si>
    <t xml:space="preserve">Земельный налог с организаций, обладающих земельным участком, расположенным в границах сельских поселений       </t>
  </si>
  <si>
    <t xml:space="preserve">182 1 06 06043 10 0000 110 </t>
  </si>
  <si>
    <t>Земельный налог с физических лиц, обладающих земельным участком, расположенным в границах сельских поселений</t>
  </si>
  <si>
    <t>555 1 11 00000 00 0000 000</t>
  </si>
  <si>
    <t>Доходы от использования имущества, находящегося в государственной и муниципальной собственности</t>
  </si>
  <si>
    <t>555 1 11 05075 10 0000 120</t>
  </si>
  <si>
    <t>Доходы от сдачи в аренду  имущества, составляющего казну сельских поселений (за исключением земельных участков)</t>
  </si>
  <si>
    <t>555 1 16 00000 00 0000 000</t>
  </si>
  <si>
    <t xml:space="preserve">Штрафы, санкции, возмещение ущерба     </t>
  </si>
  <si>
    <t>555 1 16 01000 01 0000 140</t>
  </si>
  <si>
    <t xml:space="preserve">Административные штрафы, установленные Кодексом Российской Федерации об административных правонарушениях    </t>
  </si>
  <si>
    <t>000 1 00 00000 00 0000 000</t>
  </si>
  <si>
    <t>Итого доходов</t>
  </si>
  <si>
    <t xml:space="preserve">Безвозмездные поступления от других бюджетов бюджетной системы РФ </t>
  </si>
  <si>
    <t>в том числе:</t>
  </si>
  <si>
    <t>555 2 02 16001 10 0000 150</t>
  </si>
  <si>
    <t xml:space="preserve">Дотации бюджетам сельских поселений на выравнивание бюджетной обеспеченности        </t>
  </si>
  <si>
    <t>555 2 02 29999 10 0000 150</t>
  </si>
  <si>
    <t>Прочие субсидии бюджетам сельских поселений</t>
  </si>
  <si>
    <t>555 2 02 40014 10 0000 150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</si>
  <si>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                                     </t>
  </si>
  <si>
    <t>555 2 02 49999 10 0000 150</t>
  </si>
  <si>
    <t xml:space="preserve">Прочие межбюджетные трансферты, передаваемые бюджетам сельских поселений  </t>
  </si>
  <si>
    <t>555 2 02 35118 10 0000 150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</si>
  <si>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</si>
  <si>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555 2 02 30024 10 0000 150</t>
  </si>
  <si>
    <t>Субвенции бюджетам сельских поселений на выполнение передаваемых полномочий субъектов Российской Федерации</t>
  </si>
  <si>
    <t>Всего доходов</t>
  </si>
  <si>
    <t>безвозмездных поступлений из федерального и областного бюджета,</t>
  </si>
  <si>
    <t>в разрезе главных администраторов доходов бюджета Плотниковского сельсовета Новосибирского района Новосибирской области</t>
  </si>
  <si>
    <t>Наименование доходного источника</t>
  </si>
  <si>
    <t>код главного</t>
  </si>
  <si>
    <t>администратора</t>
  </si>
  <si>
    <t>доходов</t>
  </si>
  <si>
    <t xml:space="preserve">наименование главного     </t>
  </si>
  <si>
    <t xml:space="preserve">администратора доходов     </t>
  </si>
  <si>
    <t>районного бюджета</t>
  </si>
  <si>
    <t>Федеральная налоговая служба</t>
  </si>
  <si>
    <t>Администрация  Плотниковского сельсовета Новосибирского района Новосибирской области</t>
  </si>
  <si>
    <t>Распределение безвозмездных поступлений из федерального</t>
  </si>
  <si>
    <t xml:space="preserve">доходов    </t>
  </si>
  <si>
    <t xml:space="preserve">районного бюджета       </t>
  </si>
  <si>
    <t>Администрация Плотниковского сельсовета Новосибирского района Новосибирской области</t>
  </si>
  <si>
    <t>Наименование</t>
  </si>
  <si>
    <t>РЗ</t>
  </si>
  <si>
    <t>ПР</t>
  </si>
  <si>
    <t>КЦСР</t>
  </si>
  <si>
    <t>КВР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</si>
  <si>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</si>
  <si>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 Плотниковского сельсовета</t>
  </si>
  <si>
    <t>Непрограммные направления бюджета Плотниковского сельсовета</t>
  </si>
  <si>
    <t>99.0.00.00000</t>
  </si>
  <si>
    <t>Высшее должностное лицо Плотниковского сельсовета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</si>
  <si>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</si>
  <si>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</si>
  <si>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</si>
  <si>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Председатель Совета депутатов Плотниковского сельсовета </t>
  </si>
  <si>
    <t>99.0.00.04110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</si>
  <si>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местной администрации Плотниковского сельсовета</t>
  </si>
  <si>
    <t>Расходы на выплаты по оплате труда работников администрации Плотниковского сельсовета</t>
  </si>
  <si>
    <t>Расходы на обеспечение функций органа местного самоуправления Плотниковского сельсовета в области функционирования администрации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</si>
  <si>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</si>
  <si>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</si>
  <si>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</si>
  <si>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</si>
  <si>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осуществление полномочий по решению вопросов в сфере административных правонарушений Плотниковского сельсовета за счет средств областного бюджета</t>
  </si>
  <si>
    <t>99.0.00.70190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</si>
  <si>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</si>
  <si>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передачу полномочий Контрольно-счетной палате Новосибирского района</t>
  </si>
  <si>
    <t>Межбюджетные трансферты</t>
  </si>
  <si>
    <t>Иные межбюджетные трансферты</t>
  </si>
  <si>
    <t>Резервные фонды</t>
  </si>
  <si>
    <t>Расходы резервного фонда администрации Плотниковского сельсовета Новосибирского района Новосибирской области</t>
  </si>
  <si>
    <t>99.0.00.00719</t>
  </si>
  <si>
    <t xml:space="preserve">Иные бюджетные ассигнования </t>
  </si>
  <si>
    <t>Резервные средства</t>
  </si>
  <si>
    <t>Другие общегосударственные вопросы</t>
  </si>
  <si>
    <t>Расходы на обеспечение функций органа местного самоуправления Плотниковского сельсовета в области других общегосударственных вопросов</t>
  </si>
  <si>
    <t>99.0.00.00999</t>
  </si>
  <si>
    <t>Национальная оборона</t>
  </si>
  <si>
    <t>Мобилизационная и вневойсковая подготовка</t>
  </si>
  <si>
    <t xml:space="preserve">Расходы на осуществление первичного воинского учета на территории Плотниковского сельсовета, где отсутствуют военные комиссариаты, за счет субвенций, выделяемых с федерального бюджета    </t>
  </si>
  <si>
    <t>99.0.00.51180</t>
  </si>
  <si>
    <t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</si>
  <si>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</si>
  <si>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21.0.00.00000</t>
  </si>
  <si>
    <t>Расходы на реализацию мероприятий муниципальной программы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</si>
  <si>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</si>
  <si>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Расходы на обеспечение функций органа местного самоуправления Плотниковского сельсовета в области защиты населения и территории от чрезвычайных ситуаций природного и техногенного характера, гражданской обороны</t>
  </si>
  <si>
    <t>Национальная экономика</t>
  </si>
  <si>
    <t>Дорожное хозяйство (дорожные фонды)</t>
  </si>
  <si>
    <t>Расходы на реализацию мероприятий в рамках муниципальной программы Новосибирского района Новосибирской области "Развитие автомобильных дорог местного значения на территории Новосибирского района Новосибирской области"</t>
  </si>
  <si>
    <t>16.0.00.07950</t>
  </si>
  <si>
    <t>Капитальные вложения в объекты государственной (муниципальной) собственности</t>
  </si>
  <si>
    <t xml:space="preserve">Бюджетные инвестиции         </t>
  </si>
  <si>
    <t xml:space="preserve">Расходы на реализацию мероприятий по обеспечению сбалансированности местных бюджетов </t>
  </si>
  <si>
    <t>99.0.00.00010</t>
  </si>
  <si>
    <t xml:space="preserve">Расходы на строительство, модернизацию, ремонт и содержание автомобильных дорог Плотниковского сельсовета Новосибирского района  </t>
  </si>
  <si>
    <t>99.0.00.01399</t>
  </si>
  <si>
    <t>Жилищно-коммунальное хозяйство</t>
  </si>
  <si>
    <t xml:space="preserve">Жилищное хозяйство </t>
  </si>
  <si>
    <t>Расходы на обеспечение функций органа местного самоуправления Плотниковского сельсовета в сфере жилищного хозяйства</t>
  </si>
  <si>
    <t>99.0.00.01599</t>
  </si>
  <si>
    <t>Благоустройство</t>
  </si>
  <si>
    <t>Расходы на реализацию проектов развития территорий муниципальных образований Новосибирской области, основанных на местных инициативах</t>
  </si>
  <si>
    <t>99.0.05.00000</t>
  </si>
  <si>
    <t>99.0.05.70240</t>
  </si>
  <si>
    <t>99.0.05.S0240</t>
  </si>
  <si>
    <t>99.0.55.S0240</t>
  </si>
  <si>
    <t>99.5.55.S0240</t>
  </si>
  <si>
    <t>Расходы на обеспечение функций органа местного самоуправления Плотниковского сельсовета в сфере благоустройства</t>
  </si>
  <si>
    <t>99.0.00.01719</t>
  </si>
  <si>
    <t>Расходы на реализацию мероприятий в сфере уличного освещения на территории Плотниковского сельсовета</t>
  </si>
  <si>
    <t>99.0.01.01719</t>
  </si>
  <si>
    <t>Расходы на реализацию мероприятий в сфере благоустройства дорог на территории Плотниковского сельсовета</t>
  </si>
  <si>
    <t>99.0.02.01719</t>
  </si>
  <si>
    <t>Расходы на реализацию мероприятий в сфере содержания мест захоронения на территории Плотниковского сельсовета</t>
  </si>
  <si>
    <t>99.0.03.01719</t>
  </si>
  <si>
    <t>Расходы на реализацию мероприятий в сфере прочего благоустройства на территории Плотниковского сельсовета</t>
  </si>
  <si>
    <t>99.0.06.01719</t>
  </si>
  <si>
    <t>Культура, кинематография</t>
  </si>
  <si>
    <t>Культура</t>
  </si>
  <si>
    <t>Расходы на реализацию мероприятий в рамках муниципальной программы Новосибирского района Новосибирской области "Развитие культуры и искусства в Новосибирском районе Новосибирской области"</t>
  </si>
  <si>
    <t>12.0.00.07950</t>
  </si>
  <si>
    <t>Расходы на выплаты по оплате труда работников МКУСКО "Вдохновение"</t>
  </si>
  <si>
    <t>Расходы на обеспечение деятельности МКУСКО "Вдохновение"</t>
  </si>
  <si>
    <t>Социальная политика</t>
  </si>
  <si>
    <t>Пенсионное обеспечение</t>
  </si>
  <si>
    <t>Расходы на доплаты к пенсиям муниципальным служащим Плотниковского сельсовета</t>
  </si>
  <si>
    <t>Социальное обеспечение и иные выплаты населению</t>
  </si>
  <si>
    <t>Иные пенсии, социальные доплаты к пенсиям</t>
  </si>
  <si>
    <t>Условно утвержденные расходы</t>
  </si>
  <si>
    <t>Непрограммные направления областного бюджета</t>
  </si>
  <si>
    <t>99.0.00.09999</t>
  </si>
  <si>
    <t>Итого расходов</t>
  </si>
  <si>
    <t xml:space="preserve">Источники финансирования дефицита </t>
  </si>
  <si>
    <t xml:space="preserve">бюджета Плотниковского сельсовета </t>
  </si>
  <si>
    <t xml:space="preserve">Новосибирского района Новосибирской области </t>
  </si>
  <si>
    <t>Код бюджетной классификации</t>
  </si>
  <si>
    <t xml:space="preserve">Российской Федерации     </t>
  </si>
  <si>
    <t xml:space="preserve">Наименование источника  </t>
  </si>
  <si>
    <t>финансирования дефицитов</t>
  </si>
  <si>
    <t xml:space="preserve">бюджетов, главного    </t>
  </si>
  <si>
    <t>администратора источников</t>
  </si>
  <si>
    <t>финансирования дефицита</t>
  </si>
  <si>
    <t xml:space="preserve"> бюджета    поселения</t>
  </si>
  <si>
    <t xml:space="preserve">источников  </t>
  </si>
  <si>
    <t>финансирования</t>
  </si>
  <si>
    <t xml:space="preserve">дефицита   </t>
  </si>
  <si>
    <t xml:space="preserve">бюджета    </t>
  </si>
  <si>
    <t xml:space="preserve">главного   </t>
  </si>
  <si>
    <t>Остаток средств на счетах по учету средств бюджета поселений</t>
  </si>
  <si>
    <t xml:space="preserve">ИТОГО:                                                 </t>
  </si>
  <si>
    <t>1050201100000000</t>
  </si>
  <si>
    <t>тыс. руб.</t>
  </si>
  <si>
    <t>2026 г.</t>
  </si>
  <si>
    <t>2027 г.</t>
  </si>
  <si>
    <t>.</t>
  </si>
  <si>
    <t>в разрезе главных администраторов доходов бюджета Плотниковского сельсовета  Новосибирского района Новосибирской области</t>
  </si>
  <si>
    <t>2026 год</t>
  </si>
  <si>
    <t>2027 год</t>
  </si>
  <si>
    <t/>
  </si>
  <si>
    <t>99.0.00.00112</t>
  </si>
  <si>
    <t>99.0.00.00612</t>
  </si>
  <si>
    <t>99.0.00.00812</t>
  </si>
  <si>
    <t>21.0.00.S7950</t>
  </si>
  <si>
    <t>Расходы на реализацию мероприятий по обеспечению сбалансированности местных бюджетов в рамках государственной программы  "Управление финансами Новосибирской области"</t>
  </si>
  <si>
    <t>99.0.00.70510</t>
  </si>
  <si>
    <t>555 1 17 00000 00 0000 000</t>
  </si>
  <si>
    <t>Прочие неналоговые доходы</t>
  </si>
  <si>
    <t xml:space="preserve">555 1 17 15030 10 0000 150 </t>
  </si>
  <si>
    <t xml:space="preserve"> Инициативные платежи, зачисляемые в бюджеты сельских поселений</t>
  </si>
  <si>
    <t xml:space="preserve"> Новосибирской области на 2026 год </t>
  </si>
  <si>
    <t>и на плановый период 2027 и 2028 годов.</t>
  </si>
  <si>
    <t>2028 г.</t>
  </si>
  <si>
    <t>Прогнозируемые доходы бюджета поселения Плотниковского сельсовета Новосибирского района Новосибирской области на 2026 год  и плановый период 2027 и 2028 годов в соответствии с классификацией доходов бюджетов Российской Федерации</t>
  </si>
  <si>
    <t>182 1 01 02000 01 0000 110</t>
  </si>
  <si>
    <t xml:space="preserve">  Налог на доходы физических лиц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</si>
  <si>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</si>
  <si>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</si>
  <si>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</si>
  <si>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</si>
  <si>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</si>
  <si>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182 1 01 02210 01 1000 110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</si>
  <si>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</si>
  <si>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Распределение доходов бюджета поселений на 2026 год</t>
  </si>
  <si>
    <t>и на плановый период 2027 и 2028 годов, за исключением</t>
  </si>
  <si>
    <t>и областного бюджета на 2026 год и на плановый период 2027 и 2028 годов</t>
  </si>
  <si>
    <t>на 2026 год и на плановый период 2027 и 2028 годов</t>
  </si>
  <si>
    <t>Временно исполняющий полномочия главы 
Плотниковского сельсовета                                                     Э.А. Федорченко</t>
  </si>
  <si>
    <t xml:space="preserve">Распределение бюджетных ассигнований бюджета Плотниковского сельсовета Новосибирского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2026 год и плановый период 2027 и 2028 годов </t>
  </si>
  <si>
    <t xml:space="preserve">Исполнение судебных актов          </t>
  </si>
  <si>
    <t>99.0.00.01199</t>
  </si>
  <si>
    <t>16.0.00.S7950</t>
  </si>
  <si>
    <t>Расходы на 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</si>
  <si>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99.0.00.71230</t>
  </si>
  <si>
    <t>99.0.00.S1230</t>
  </si>
  <si>
    <t>12.0.00.S7950</t>
  </si>
  <si>
    <t>Расходы на реализацию мероприятий по обеспечению исполнения обращений к депутатам Совета депутатов НР НСО</t>
  </si>
  <si>
    <t>99.0.00.00319</t>
  </si>
  <si>
    <t>99.0.00.01912</t>
  </si>
  <si>
    <t>99.0.00.02020</t>
  </si>
  <si>
    <t>2028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</si>
  <si>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</si>
  <si>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Акцизы по подакцизным товарам (продукции), производимым на территории Российской Федерации              0,01878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</si>
</sst>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0"/>
    <numFmt numFmtId="165" formatCode="000\ 00\ 00"/>
    <numFmt numFmtId="166" formatCode="000"/>
    <numFmt numFmtId="167" formatCode="#,##0.000"/>
    <numFmt numFmtId="168" formatCode="_-* #,##0.00_р_._-;\-* #,##0.00_р_._-;_-* &quot;-&quot;??_р_.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rgb="FF000000"/>
      <name val="Arial Cyr"/>
    </font>
    <font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79995117038483843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7" fillId="0" borderId="0"/>
    <xf numFmtId="49" fontId="13" fillId="0" borderId="19">
      <alignment horizontal="center"/>
    </xf>
    <xf numFmtId="0" fontId="13" fillId="0" borderId="21">
      <alignment horizontal="left" wrapText="1" indent="2"/>
    </xf>
  </cellStyleXfs>
  <cellXfs count="97">
    <xf numFmtId="0" fontId="0" fillId="0" borderId="0" xfId="0"/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justify" vertical="center"/>
    </xf>
    <xf numFmtId="0" fontId="9" fillId="0" borderId="0" xfId="2" applyFont="1" applyFill="1" applyProtection="1">
      <protection hidden="1"/>
    </xf>
    <xf numFmtId="0" fontId="8" fillId="0" borderId="0" xfId="2" applyNumberFormat="1" applyFont="1" applyFill="1" applyAlignment="1" applyProtection="1">
      <alignment horizontal="center" vertical="center"/>
      <protection hidden="1"/>
    </xf>
    <xf numFmtId="0" fontId="7" fillId="0" borderId="0" xfId="2" applyFont="1" applyFill="1" applyAlignment="1" applyProtection="1">
      <protection hidden="1"/>
    </xf>
    <xf numFmtId="0" fontId="9" fillId="0" borderId="0" xfId="2" applyNumberFormat="1" applyFont="1" applyFill="1" applyAlignment="1" applyProtection="1">
      <alignment horizontal="right" vertical="center"/>
      <protection hidden="1"/>
    </xf>
    <xf numFmtId="0" fontId="9" fillId="0" borderId="15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15" xfId="0" applyFont="1" applyBorder="1" applyAlignment="1">
      <alignment horizontal="center" vertical="center" wrapText="1"/>
    </xf>
    <xf numFmtId="0" fontId="8" fillId="0" borderId="15" xfId="2" applyNumberFormat="1" applyFont="1" applyFill="1" applyBorder="1" applyAlignment="1" applyProtection="1">
      <alignment horizontal="left" vertical="center" wrapText="1"/>
      <protection hidden="1"/>
    </xf>
    <xf numFmtId="164" fontId="8" fillId="0" borderId="15" xfId="2" applyNumberFormat="1" applyFont="1" applyFill="1" applyBorder="1" applyAlignment="1" applyProtection="1">
      <alignment horizontal="center" vertical="center"/>
      <protection hidden="1"/>
    </xf>
    <xf numFmtId="165" fontId="8" fillId="0" borderId="15" xfId="2" applyNumberFormat="1" applyFont="1" applyFill="1" applyBorder="1" applyAlignment="1" applyProtection="1">
      <alignment horizontal="center" vertical="center" wrapText="1"/>
      <protection hidden="1"/>
    </xf>
    <xf numFmtId="166" fontId="8" fillId="0" borderId="15" xfId="2" applyNumberFormat="1" applyFont="1" applyFill="1" applyBorder="1" applyAlignment="1" applyProtection="1">
      <alignment horizontal="center" vertical="center"/>
      <protection hidden="1"/>
    </xf>
    <xf numFmtId="167" fontId="8" fillId="0" borderId="15" xfId="2" applyNumberFormat="1" applyFont="1" applyFill="1" applyBorder="1" applyAlignment="1" applyProtection="1">
      <alignment horizontal="right" vertical="center"/>
      <protection hidden="1"/>
    </xf>
    <xf numFmtId="164" fontId="9" fillId="0" borderId="15" xfId="2" applyNumberFormat="1" applyFont="1" applyFill="1" applyBorder="1" applyAlignment="1" applyProtection="1">
      <alignment horizontal="center" vertical="center"/>
      <protection hidden="1"/>
    </xf>
    <xf numFmtId="165" fontId="9" fillId="0" borderId="15" xfId="2" applyNumberFormat="1" applyFont="1" applyFill="1" applyBorder="1" applyAlignment="1" applyProtection="1">
      <alignment horizontal="center" vertical="center" wrapText="1"/>
      <protection hidden="1"/>
    </xf>
    <xf numFmtId="166" fontId="9" fillId="0" borderId="15" xfId="2" applyNumberFormat="1" applyFont="1" applyFill="1" applyBorder="1" applyAlignment="1" applyProtection="1">
      <alignment horizontal="center" vertical="center"/>
      <protection hidden="1"/>
    </xf>
    <xf numFmtId="167" fontId="9" fillId="0" borderId="15" xfId="2" applyNumberFormat="1" applyFont="1" applyFill="1" applyBorder="1" applyAlignment="1" applyProtection="1">
      <alignment horizontal="right" vertical="center"/>
      <protection hidden="1"/>
    </xf>
    <xf numFmtId="167" fontId="9" fillId="2" borderId="15" xfId="2" applyNumberFormat="1" applyFont="1" applyFill="1" applyBorder="1" applyAlignment="1" applyProtection="1">
      <alignment horizontal="right" vertical="center"/>
      <protection hidden="1"/>
    </xf>
    <xf numFmtId="167" fontId="9" fillId="3" borderId="15" xfId="2" applyNumberFormat="1" applyFont="1" applyFill="1" applyBorder="1" applyAlignment="1" applyProtection="1">
      <alignment horizontal="right" vertical="center"/>
      <protection hidden="1"/>
    </xf>
    <xf numFmtId="0" fontId="8" fillId="0" borderId="18" xfId="0" applyFont="1" applyBorder="1" applyAlignment="1">
      <alignment wrapText="1"/>
    </xf>
    <xf numFmtId="0" fontId="8" fillId="0" borderId="15" xfId="2" applyNumberFormat="1" applyFont="1" applyFill="1" applyBorder="1" applyAlignment="1" applyProtection="1">
      <protection hidden="1"/>
    </xf>
    <xf numFmtId="0" fontId="9" fillId="0" borderId="15" xfId="2" applyNumberFormat="1" applyFont="1" applyFill="1" applyBorder="1" applyAlignment="1" applyProtection="1">
      <protection hidden="1"/>
    </xf>
    <xf numFmtId="0" fontId="11" fillId="0" borderId="0" xfId="0" applyFont="1"/>
    <xf numFmtId="0" fontId="11" fillId="0" borderId="0" xfId="0" applyFont="1" applyAlignment="1">
      <alignment horizontal="right"/>
    </xf>
    <xf numFmtId="0" fontId="8" fillId="0" borderId="15" xfId="0" applyFont="1" applyBorder="1" applyAlignment="1">
      <alignment horizontal="left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2" fontId="9" fillId="0" borderId="2" xfId="1" applyNumberFormat="1" applyFont="1" applyBorder="1" applyAlignment="1">
      <alignment horizontal="center" vertical="center" wrapText="1"/>
    </xf>
    <xf numFmtId="168" fontId="8" fillId="0" borderId="15" xfId="1" applyNumberFormat="1" applyFont="1" applyBorder="1" applyAlignment="1">
      <alignment horizontal="right" vertical="center" wrapText="1"/>
    </xf>
    <xf numFmtId="168" fontId="9" fillId="0" borderId="15" xfId="1" applyNumberFormat="1" applyFont="1" applyBorder="1" applyAlignment="1">
      <alignment horizontal="right" vertical="center" wrapText="1"/>
    </xf>
    <xf numFmtId="49" fontId="14" fillId="0" borderId="20" xfId="3" applyNumberFormat="1" applyFont="1" applyBorder="1" applyAlignment="1" applyProtection="1">
      <alignment horizontal="center" vertical="center"/>
    </xf>
    <xf numFmtId="168" fontId="9" fillId="0" borderId="17" xfId="0" applyNumberFormat="1" applyFont="1" applyBorder="1" applyAlignment="1">
      <alignment horizontal="right" vertical="center" wrapText="1"/>
    </xf>
    <xf numFmtId="4" fontId="9" fillId="0" borderId="17" xfId="0" applyNumberFormat="1" applyFont="1" applyBorder="1" applyAlignment="1">
      <alignment horizontal="right" vertical="center" wrapText="1"/>
    </xf>
    <xf numFmtId="4" fontId="9" fillId="0" borderId="15" xfId="0" applyNumberFormat="1" applyFont="1" applyBorder="1" applyAlignment="1">
      <alignment horizontal="right" vertical="center" wrapText="1"/>
    </xf>
    <xf numFmtId="168" fontId="12" fillId="0" borderId="17" xfId="1" applyNumberFormat="1" applyFont="1" applyFill="1" applyBorder="1" applyAlignment="1">
      <alignment horizontal="right" vertical="center" wrapText="1"/>
    </xf>
    <xf numFmtId="0" fontId="9" fillId="0" borderId="15" xfId="2" applyNumberFormat="1" applyFont="1" applyFill="1" applyBorder="1" applyAlignment="1" applyProtection="1">
      <alignment horizontal="left" vertical="center" wrapText="1"/>
      <protection hidden="1"/>
    </xf>
    <xf numFmtId="0" fontId="9" fillId="0" borderId="18" xfId="0" applyFont="1" applyBorder="1" applyAlignment="1">
      <alignment wrapText="1"/>
    </xf>
    <xf numFmtId="167" fontId="0" fillId="0" borderId="0" xfId="0" applyNumberFormat="1"/>
    <xf numFmtId="0" fontId="16" fillId="0" borderId="15" xfId="0" applyFont="1" applyBorder="1" applyAlignment="1">
      <alignment horizontal="left" wrapText="1"/>
    </xf>
    <xf numFmtId="0" fontId="17" fillId="0" borderId="15" xfId="4" applyNumberFormat="1" applyFont="1" applyBorder="1" applyAlignment="1" applyProtection="1">
      <alignment horizontal="left" wrapText="1"/>
    </xf>
    <xf numFmtId="0" fontId="18" fillId="0" borderId="15" xfId="0" applyFont="1" applyBorder="1" applyAlignment="1">
      <alignment horizontal="left" wrapText="1"/>
    </xf>
    <xf numFmtId="0" fontId="19" fillId="0" borderId="15" xfId="0" applyFont="1" applyFill="1" applyBorder="1" applyAlignment="1">
      <alignment horizontal="left" wrapText="1"/>
    </xf>
    <xf numFmtId="0" fontId="8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1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2" fontId="11" fillId="0" borderId="12" xfId="1" applyNumberFormat="1" applyFont="1" applyBorder="1" applyAlignment="1">
      <alignment horizontal="right" vertical="center" wrapText="1"/>
    </xf>
    <xf numFmtId="2" fontId="11" fillId="0" borderId="2" xfId="1" applyNumberFormat="1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8" fillId="0" borderId="0" xfId="2" applyNumberFormat="1" applyFont="1" applyFill="1" applyAlignment="1" applyProtection="1">
      <alignment horizontal="center" vertical="center" wrapText="1"/>
      <protection hidden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5">
    <cellStyle name="xl30" xfId="4"/>
    <cellStyle name="xl41" xfId="3"/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87"/>
  <sheetViews>
    <sheetView topLeftCell="A78" zoomScale="130" zoomScaleNormal="130" workbookViewId="0">
      <selection activeCell="B19" sqref="B19"/>
    </sheetView>
  </sheetViews>
  <sheetFormatPr defaultRowHeight="15" x14ac:dyDescent="0.25"/>
  <cols>
    <col min="1" max="1" width="23.5703125" customWidth="1"/>
    <col min="2" max="2" width="41.140625" customWidth="1"/>
    <col min="3" max="4" width="10.5703125" customWidth="1"/>
    <col min="5" max="5" width="10.7109375" customWidth="1"/>
    <col min="6" max="6" width="12.28515625" customWidth="1"/>
    <col min="7" max="7" width="12.7109375" customWidth="1"/>
    <col min="8" max="8" width="15.28515625" customWidth="1"/>
  </cols>
  <sheetData>
    <row r="1" spans="1:5" ht="18.75" x14ac:dyDescent="0.25">
      <c r="A1" s="68" t="s">
        <v>0</v>
      </c>
      <c r="B1" s="68"/>
      <c r="C1" s="68"/>
      <c r="D1" s="68"/>
      <c r="E1" s="68"/>
    </row>
    <row r="2" spans="1:5" ht="18.75" x14ac:dyDescent="0.25">
      <c r="A2" s="68" t="s">
        <v>1</v>
      </c>
      <c r="B2" s="68"/>
      <c r="C2" s="68"/>
      <c r="D2" s="68"/>
      <c r="E2" s="68"/>
    </row>
    <row r="3" spans="1:5" ht="19.5" customHeight="1" x14ac:dyDescent="0.25">
      <c r="A3" s="68" t="s">
        <v>200</v>
      </c>
      <c r="B3" s="68"/>
      <c r="C3" s="68"/>
      <c r="D3" s="68"/>
      <c r="E3" s="68"/>
    </row>
    <row r="4" spans="1:5" ht="18.75" x14ac:dyDescent="0.25">
      <c r="A4" s="68" t="s">
        <v>201</v>
      </c>
      <c r="B4" s="68"/>
      <c r="C4" s="68"/>
      <c r="D4" s="68"/>
      <c r="E4" s="68"/>
    </row>
    <row r="5" spans="1:5" ht="15.75" x14ac:dyDescent="0.25">
      <c r="A5" s="10"/>
      <c r="B5" s="5"/>
      <c r="C5" s="5"/>
      <c r="D5" s="5"/>
      <c r="E5" s="5"/>
    </row>
    <row r="6" spans="1:5" ht="39" customHeight="1" x14ac:dyDescent="0.25">
      <c r="A6" s="63" t="s">
        <v>203</v>
      </c>
      <c r="B6" s="63"/>
      <c r="C6" s="63"/>
      <c r="D6" s="63"/>
      <c r="E6" s="63"/>
    </row>
    <row r="7" spans="1:5" x14ac:dyDescent="0.25">
      <c r="A7" s="31"/>
      <c r="B7" s="31"/>
      <c r="C7" s="31"/>
      <c r="D7" s="31"/>
      <c r="E7" s="31"/>
    </row>
    <row r="8" spans="1:5" x14ac:dyDescent="0.25">
      <c r="A8" s="31"/>
      <c r="B8" s="31"/>
      <c r="C8" s="31"/>
      <c r="D8" s="31"/>
      <c r="E8" s="32" t="s">
        <v>182</v>
      </c>
    </row>
    <row r="9" spans="1:5" ht="34.5" customHeight="1" x14ac:dyDescent="0.25">
      <c r="A9" s="16" t="s">
        <v>2</v>
      </c>
      <c r="B9" s="16" t="s">
        <v>3</v>
      </c>
      <c r="C9" s="16" t="s">
        <v>183</v>
      </c>
      <c r="D9" s="16" t="s">
        <v>184</v>
      </c>
      <c r="E9" s="16" t="s">
        <v>202</v>
      </c>
    </row>
    <row r="10" spans="1:5" ht="25.5" x14ac:dyDescent="0.25">
      <c r="A10" s="16" t="s">
        <v>15</v>
      </c>
      <c r="B10" s="55" t="s">
        <v>16</v>
      </c>
      <c r="C10" s="45">
        <f>C11</f>
        <v>4834</v>
      </c>
      <c r="D10" s="45">
        <f t="shared" ref="D10:E10" si="0">D11</f>
        <v>5215.8999999999996</v>
      </c>
      <c r="E10" s="45">
        <f t="shared" si="0"/>
        <v>5627.9</v>
      </c>
    </row>
    <row r="11" spans="1:5" x14ac:dyDescent="0.25">
      <c r="A11" s="47" t="s">
        <v>204</v>
      </c>
      <c r="B11" s="56" t="s">
        <v>205</v>
      </c>
      <c r="C11" s="48">
        <f>SUM(C12:C16)</f>
        <v>4834</v>
      </c>
      <c r="D11" s="48">
        <f t="shared" ref="D11:E11" si="1">SUM(D12:D16)</f>
        <v>5215.8999999999996</v>
      </c>
      <c r="E11" s="48">
        <f t="shared" si="1"/>
        <v>5627.9</v>
      </c>
    </row>
    <row r="12" spans="1:5" ht="216.75" x14ac:dyDescent="0.25">
      <c r="A12" s="47" t="s">
        <v>17</v>
      </c>
      <c r="B12" s="56" t="s">
        <v>231</v>
      </c>
      <c r="C12" s="49">
        <v>3666</v>
      </c>
      <c r="D12" s="50">
        <v>3956</v>
      </c>
      <c r="E12" s="50">
        <v>4269</v>
      </c>
    </row>
    <row r="13" spans="1:5" ht="156.75" x14ac:dyDescent="0.25">
      <c r="A13" s="47" t="s">
        <v>18</v>
      </c>
      <c r="B13" s="56" t="s">
        <v>206</v>
      </c>
      <c r="C13" s="49">
        <v>8</v>
      </c>
      <c r="D13" s="50">
        <v>8.5</v>
      </c>
      <c r="E13" s="50">
        <v>9</v>
      </c>
    </row>
    <row r="14" spans="1:5" ht="144.75" x14ac:dyDescent="0.25">
      <c r="A14" s="47" t="s">
        <v>207</v>
      </c>
      <c r="B14" s="56" t="s">
        <v>208</v>
      </c>
      <c r="C14" s="49">
        <v>158</v>
      </c>
      <c r="D14" s="50">
        <v>170</v>
      </c>
      <c r="E14" s="50">
        <v>183.9</v>
      </c>
    </row>
    <row r="15" spans="1:5" ht="84.75" x14ac:dyDescent="0.25">
      <c r="A15" s="47" t="s">
        <v>209</v>
      </c>
      <c r="B15" s="56" t="s">
        <v>210</v>
      </c>
      <c r="C15" s="49">
        <v>55</v>
      </c>
      <c r="D15" s="50">
        <v>60</v>
      </c>
      <c r="E15" s="50">
        <v>64</v>
      </c>
    </row>
    <row r="16" spans="1:5" ht="84.75" x14ac:dyDescent="0.25">
      <c r="A16" s="47" t="s">
        <v>211</v>
      </c>
      <c r="B16" s="56" t="s">
        <v>212</v>
      </c>
      <c r="C16" s="49">
        <v>947</v>
      </c>
      <c r="D16" s="50">
        <v>1021.4</v>
      </c>
      <c r="E16" s="50">
        <v>1102</v>
      </c>
    </row>
    <row r="17" spans="1:5" ht="25.5" x14ac:dyDescent="0.25">
      <c r="A17" s="16" t="s">
        <v>4</v>
      </c>
      <c r="B17" s="55" t="s">
        <v>5</v>
      </c>
      <c r="C17" s="45">
        <f>C18</f>
        <v>2155</v>
      </c>
      <c r="D17" s="45">
        <f>D18</f>
        <v>2812</v>
      </c>
      <c r="E17" s="45">
        <f>E18</f>
        <v>2863</v>
      </c>
    </row>
    <row r="18" spans="1:5" ht="38.25" customHeight="1" x14ac:dyDescent="0.25">
      <c r="A18" s="34" t="s">
        <v>6</v>
      </c>
      <c r="B18" s="57" t="s">
        <v>232</v>
      </c>
      <c r="C18" s="46">
        <f>SUM(C19:C22)</f>
        <v>2155</v>
      </c>
      <c r="D18" s="46">
        <f>SUM(D19:D22)</f>
        <v>2812</v>
      </c>
      <c r="E18" s="46">
        <f>SUM(E19:E22)</f>
        <v>2863</v>
      </c>
    </row>
    <row r="19" spans="1:5" ht="72.75" x14ac:dyDescent="0.25">
      <c r="A19" s="34" t="s">
        <v>7</v>
      </c>
      <c r="B19" s="57" t="s">
        <v>8</v>
      </c>
      <c r="C19" s="46">
        <v>1092.5</v>
      </c>
      <c r="D19" s="46">
        <v>1426</v>
      </c>
      <c r="E19" s="46">
        <v>1451.4</v>
      </c>
    </row>
    <row r="20" spans="1:5" ht="84.75" x14ac:dyDescent="0.25">
      <c r="A20" s="34" t="s">
        <v>9</v>
      </c>
      <c r="B20" s="57" t="s">
        <v>10</v>
      </c>
      <c r="C20" s="46">
        <v>6.5</v>
      </c>
      <c r="D20" s="46">
        <v>8.5</v>
      </c>
      <c r="E20" s="46">
        <v>8.6</v>
      </c>
    </row>
    <row r="21" spans="1:5" ht="72.75" x14ac:dyDescent="0.25">
      <c r="A21" s="34" t="s">
        <v>11</v>
      </c>
      <c r="B21" s="57" t="s">
        <v>12</v>
      </c>
      <c r="C21" s="46">
        <v>1164</v>
      </c>
      <c r="D21" s="46">
        <v>1518.5</v>
      </c>
      <c r="E21" s="46">
        <v>1546</v>
      </c>
    </row>
    <row r="22" spans="1:5" ht="72.75" x14ac:dyDescent="0.25">
      <c r="A22" s="34" t="s">
        <v>13</v>
      </c>
      <c r="B22" s="57" t="s">
        <v>14</v>
      </c>
      <c r="C22" s="46">
        <v>-108</v>
      </c>
      <c r="D22" s="46">
        <v>-141</v>
      </c>
      <c r="E22" s="46">
        <v>-143</v>
      </c>
    </row>
    <row r="23" spans="1:5" ht="25.5" x14ac:dyDescent="0.25">
      <c r="A23" s="16" t="s">
        <v>19</v>
      </c>
      <c r="B23" s="55" t="s">
        <v>20</v>
      </c>
      <c r="C23" s="45">
        <f>C24+C26</f>
        <v>4950.5999999999995</v>
      </c>
      <c r="D23" s="45">
        <f>D24+D26</f>
        <v>5010.2</v>
      </c>
      <c r="E23" s="45">
        <f>E24+E26</f>
        <v>5075.5999999999995</v>
      </c>
    </row>
    <row r="24" spans="1:5" x14ac:dyDescent="0.25">
      <c r="A24" s="34" t="s">
        <v>21</v>
      </c>
      <c r="B24" s="57" t="s">
        <v>22</v>
      </c>
      <c r="C24" s="46">
        <v>595.4</v>
      </c>
      <c r="D24" s="46">
        <v>655</v>
      </c>
      <c r="E24" s="46">
        <v>720.4</v>
      </c>
    </row>
    <row r="25" spans="1:5" ht="36.75" x14ac:dyDescent="0.25">
      <c r="A25" s="34" t="s">
        <v>23</v>
      </c>
      <c r="B25" s="57" t="s">
        <v>24</v>
      </c>
      <c r="C25" s="46">
        <v>551.76</v>
      </c>
      <c r="D25" s="46">
        <v>606.94000000000005</v>
      </c>
      <c r="E25" s="46">
        <v>667.63</v>
      </c>
    </row>
    <row r="26" spans="1:5" x14ac:dyDescent="0.25">
      <c r="A26" s="34" t="s">
        <v>25</v>
      </c>
      <c r="B26" s="57" t="s">
        <v>26</v>
      </c>
      <c r="C26" s="46">
        <f>SUM(C27:C28)</f>
        <v>4355.2</v>
      </c>
      <c r="D26" s="46">
        <f>SUM(D27:D28)</f>
        <v>4355.2</v>
      </c>
      <c r="E26" s="46">
        <f>SUM(E27:E28)</f>
        <v>4355.2</v>
      </c>
    </row>
    <row r="27" spans="1:5" ht="36.75" x14ac:dyDescent="0.25">
      <c r="A27" s="34" t="s">
        <v>27</v>
      </c>
      <c r="B27" s="57" t="s">
        <v>28</v>
      </c>
      <c r="C27" s="46">
        <v>1981</v>
      </c>
      <c r="D27" s="46">
        <v>1981</v>
      </c>
      <c r="E27" s="46">
        <v>1981</v>
      </c>
    </row>
    <row r="28" spans="1:5" ht="36.75" x14ac:dyDescent="0.25">
      <c r="A28" s="34" t="s">
        <v>29</v>
      </c>
      <c r="B28" s="57" t="s">
        <v>30</v>
      </c>
      <c r="C28" s="46">
        <v>2374.1999999999998</v>
      </c>
      <c r="D28" s="46">
        <v>2374.1999999999998</v>
      </c>
      <c r="E28" s="46">
        <v>2374.1999999999998</v>
      </c>
    </row>
    <row r="29" spans="1:5" ht="36.75" x14ac:dyDescent="0.25">
      <c r="A29" s="16" t="s">
        <v>31</v>
      </c>
      <c r="B29" s="55" t="s">
        <v>32</v>
      </c>
      <c r="C29" s="45">
        <f>C30</f>
        <v>79.400000000000006</v>
      </c>
      <c r="D29" s="45">
        <f>D30</f>
        <v>79.400000000000006</v>
      </c>
      <c r="E29" s="45">
        <f>E30</f>
        <v>79.400000000000006</v>
      </c>
    </row>
    <row r="30" spans="1:5" ht="36.75" x14ac:dyDescent="0.25">
      <c r="A30" s="34" t="s">
        <v>33</v>
      </c>
      <c r="B30" s="57" t="s">
        <v>34</v>
      </c>
      <c r="C30" s="46">
        <v>79.400000000000006</v>
      </c>
      <c r="D30" s="46">
        <v>79.400000000000006</v>
      </c>
      <c r="E30" s="46">
        <v>79.400000000000006</v>
      </c>
    </row>
    <row r="31" spans="1:5" ht="18" customHeight="1" x14ac:dyDescent="0.25">
      <c r="A31" s="16" t="s">
        <v>35</v>
      </c>
      <c r="B31" s="55" t="s">
        <v>36</v>
      </c>
      <c r="C31" s="45">
        <f>C32</f>
        <v>0</v>
      </c>
      <c r="D31" s="45">
        <f>D32</f>
        <v>0</v>
      </c>
      <c r="E31" s="45">
        <f>E32</f>
        <v>0</v>
      </c>
    </row>
    <row r="32" spans="1:5" ht="36.75" x14ac:dyDescent="0.25">
      <c r="A32" s="34" t="s">
        <v>37</v>
      </c>
      <c r="B32" s="57" t="s">
        <v>38</v>
      </c>
      <c r="C32" s="46"/>
      <c r="D32" s="46"/>
      <c r="E32" s="46"/>
    </row>
    <row r="33" spans="1:5" ht="17.25" customHeight="1" x14ac:dyDescent="0.25">
      <c r="A33" s="16" t="s">
        <v>196</v>
      </c>
      <c r="B33" s="55" t="s">
        <v>197</v>
      </c>
      <c r="C33" s="45">
        <f>C34</f>
        <v>350</v>
      </c>
      <c r="D33" s="45">
        <f>D34</f>
        <v>0</v>
      </c>
      <c r="E33" s="45">
        <f>E34</f>
        <v>0</v>
      </c>
    </row>
    <row r="34" spans="1:5" ht="24.75" x14ac:dyDescent="0.25">
      <c r="A34" s="34" t="s">
        <v>198</v>
      </c>
      <c r="B34" s="57" t="s">
        <v>199</v>
      </c>
      <c r="C34" s="46">
        <v>350</v>
      </c>
      <c r="D34" s="46"/>
      <c r="E34" s="46"/>
    </row>
    <row r="35" spans="1:5" ht="19.5" customHeight="1" x14ac:dyDescent="0.25">
      <c r="A35" s="16" t="s">
        <v>39</v>
      </c>
      <c r="B35" s="55" t="s">
        <v>40</v>
      </c>
      <c r="C35" s="45">
        <f>C17+C10+C23+C29+C33</f>
        <v>12368.999999999998</v>
      </c>
      <c r="D35" s="45">
        <f t="shared" ref="D35:E35" si="2">D17+D10+D23+D29+D33</f>
        <v>13117.499999999998</v>
      </c>
      <c r="E35" s="45">
        <f t="shared" si="2"/>
        <v>13645.9</v>
      </c>
    </row>
    <row r="36" spans="1:5" ht="24.75" x14ac:dyDescent="0.25">
      <c r="A36" s="16" t="s">
        <v>185</v>
      </c>
      <c r="B36" s="55" t="s">
        <v>41</v>
      </c>
      <c r="C36" s="45">
        <f>SUM(C38:C43)</f>
        <v>22516.81</v>
      </c>
      <c r="D36" s="45">
        <f>SUM(D38:D43)</f>
        <v>13432.050000000001</v>
      </c>
      <c r="E36" s="45">
        <f>SUM(E38:E43)</f>
        <v>12777.550000000001</v>
      </c>
    </row>
    <row r="37" spans="1:5" x14ac:dyDescent="0.25">
      <c r="A37" s="34"/>
      <c r="B37" s="57" t="s">
        <v>42</v>
      </c>
      <c r="C37" s="46"/>
      <c r="D37" s="46"/>
      <c r="E37" s="46"/>
    </row>
    <row r="38" spans="1:5" ht="24.75" x14ac:dyDescent="0.25">
      <c r="A38" s="35" t="s">
        <v>43</v>
      </c>
      <c r="B38" s="58" t="s">
        <v>44</v>
      </c>
      <c r="C38" s="51">
        <v>19550.900000000001</v>
      </c>
      <c r="D38" s="51">
        <v>13123.9</v>
      </c>
      <c r="E38" s="51">
        <v>11909.4</v>
      </c>
    </row>
    <row r="39" spans="1:5" x14ac:dyDescent="0.25">
      <c r="A39" s="35" t="s">
        <v>45</v>
      </c>
      <c r="B39" s="58" t="s">
        <v>46</v>
      </c>
      <c r="C39" s="51">
        <v>2690</v>
      </c>
      <c r="D39" s="51"/>
      <c r="E39" s="51"/>
    </row>
    <row r="40" spans="1:5" ht="60.75" x14ac:dyDescent="0.25">
      <c r="A40" s="35" t="s">
        <v>47</v>
      </c>
      <c r="B40" s="58" t="s">
        <v>48</v>
      </c>
      <c r="C40" s="51"/>
      <c r="D40" s="51"/>
      <c r="E40" s="51"/>
    </row>
    <row r="41" spans="1:5" ht="24.75" x14ac:dyDescent="0.25">
      <c r="A41" s="35" t="s">
        <v>49</v>
      </c>
      <c r="B41" s="58" t="s">
        <v>50</v>
      </c>
      <c r="C41" s="51"/>
      <c r="D41" s="51"/>
      <c r="E41" s="51">
        <v>475</v>
      </c>
    </row>
    <row r="42" spans="1:5" ht="36.75" x14ac:dyDescent="0.25">
      <c r="A42" s="35" t="s">
        <v>51</v>
      </c>
      <c r="B42" s="58" t="s">
        <v>52</v>
      </c>
      <c r="C42" s="51">
        <v>275.8</v>
      </c>
      <c r="D42" s="51">
        <v>308.04000000000002</v>
      </c>
      <c r="E42" s="51">
        <v>393.04</v>
      </c>
    </row>
    <row r="43" spans="1:5" ht="36.75" x14ac:dyDescent="0.25">
      <c r="A43" s="35" t="s">
        <v>53</v>
      </c>
      <c r="B43" s="58" t="s">
        <v>54</v>
      </c>
      <c r="C43" s="51">
        <v>0.11</v>
      </c>
      <c r="D43" s="51">
        <v>0.11</v>
      </c>
      <c r="E43" s="51">
        <v>0.11</v>
      </c>
    </row>
    <row r="44" spans="1:5" x14ac:dyDescent="0.25">
      <c r="A44" s="16"/>
      <c r="B44" s="33" t="s">
        <v>55</v>
      </c>
      <c r="C44" s="45">
        <f>C35+C36</f>
        <v>34885.81</v>
      </c>
      <c r="D44" s="45">
        <f>D35+D36</f>
        <v>26549.55</v>
      </c>
      <c r="E44" s="45">
        <f>E35+E36</f>
        <v>26423.45</v>
      </c>
    </row>
    <row r="45" spans="1:5" x14ac:dyDescent="0.25">
      <c r="A45" s="31"/>
      <c r="B45" s="31"/>
      <c r="C45" s="31"/>
      <c r="D45" s="31"/>
      <c r="E45" s="31"/>
    </row>
    <row r="46" spans="1:5" ht="16.5" customHeight="1" x14ac:dyDescent="0.25">
      <c r="A46" s="31"/>
      <c r="B46" s="31"/>
      <c r="C46" s="31"/>
      <c r="D46" s="31"/>
      <c r="E46" s="31"/>
    </row>
    <row r="47" spans="1:5" x14ac:dyDescent="0.25">
      <c r="A47" s="62" t="s">
        <v>213</v>
      </c>
      <c r="B47" s="62"/>
      <c r="C47" s="62"/>
      <c r="D47" s="62"/>
      <c r="E47" s="62"/>
    </row>
    <row r="48" spans="1:5" x14ac:dyDescent="0.25">
      <c r="A48" s="62" t="s">
        <v>214</v>
      </c>
      <c r="B48" s="62"/>
      <c r="C48" s="62"/>
      <c r="D48" s="62"/>
      <c r="E48" s="62"/>
    </row>
    <row r="49" spans="1:5" x14ac:dyDescent="0.25">
      <c r="A49" s="62" t="s">
        <v>56</v>
      </c>
      <c r="B49" s="62"/>
      <c r="C49" s="62"/>
      <c r="D49" s="62"/>
      <c r="E49" s="62"/>
    </row>
    <row r="50" spans="1:5" ht="34.5" customHeight="1" x14ac:dyDescent="0.25">
      <c r="A50" s="63" t="s">
        <v>57</v>
      </c>
      <c r="B50" s="63"/>
      <c r="C50" s="63"/>
      <c r="D50" s="63"/>
      <c r="E50" s="63"/>
    </row>
    <row r="51" spans="1:5" x14ac:dyDescent="0.25">
      <c r="A51" s="31"/>
      <c r="B51" s="31"/>
      <c r="C51" s="31"/>
      <c r="D51" s="31"/>
      <c r="E51" s="31"/>
    </row>
    <row r="52" spans="1:5" x14ac:dyDescent="0.25">
      <c r="A52" s="31"/>
      <c r="B52" s="31"/>
      <c r="C52" s="31"/>
      <c r="D52" s="31"/>
      <c r="E52" s="31"/>
    </row>
    <row r="53" spans="1:5" ht="15.75" thickBot="1" x14ac:dyDescent="0.3">
      <c r="A53" s="31"/>
      <c r="B53" s="31"/>
      <c r="C53" s="31"/>
      <c r="D53" s="31"/>
      <c r="E53" s="32" t="s">
        <v>182</v>
      </c>
    </row>
    <row r="54" spans="1:5" x14ac:dyDescent="0.25">
      <c r="A54" s="75"/>
      <c r="B54" s="76"/>
      <c r="C54" s="59" t="s">
        <v>183</v>
      </c>
      <c r="D54" s="59" t="s">
        <v>184</v>
      </c>
      <c r="E54" s="59" t="s">
        <v>202</v>
      </c>
    </row>
    <row r="55" spans="1:5" x14ac:dyDescent="0.25">
      <c r="A55" s="64" t="s">
        <v>58</v>
      </c>
      <c r="B55" s="65"/>
      <c r="C55" s="60"/>
      <c r="D55" s="60"/>
      <c r="E55" s="60"/>
    </row>
    <row r="56" spans="1:5" ht="15.75" thickBot="1" x14ac:dyDescent="0.3">
      <c r="A56" s="66"/>
      <c r="B56" s="67"/>
      <c r="C56" s="60"/>
      <c r="D56" s="60"/>
      <c r="E56" s="60"/>
    </row>
    <row r="57" spans="1:5" x14ac:dyDescent="0.25">
      <c r="A57" s="36" t="s">
        <v>59</v>
      </c>
      <c r="B57" s="37" t="s">
        <v>62</v>
      </c>
      <c r="C57" s="60"/>
      <c r="D57" s="60"/>
      <c r="E57" s="60"/>
    </row>
    <row r="58" spans="1:5" x14ac:dyDescent="0.25">
      <c r="A58" s="38" t="s">
        <v>60</v>
      </c>
      <c r="B58" s="37" t="s">
        <v>63</v>
      </c>
      <c r="C58" s="60"/>
      <c r="D58" s="60"/>
      <c r="E58" s="60"/>
    </row>
    <row r="59" spans="1:5" ht="15.75" thickBot="1" x14ac:dyDescent="0.3">
      <c r="A59" s="39" t="s">
        <v>61</v>
      </c>
      <c r="B59" s="37" t="s">
        <v>64</v>
      </c>
      <c r="C59" s="61"/>
      <c r="D59" s="61"/>
      <c r="E59" s="61"/>
    </row>
    <row r="60" spans="1:5" x14ac:dyDescent="0.25">
      <c r="A60" s="40"/>
      <c r="B60" s="69" t="s">
        <v>65</v>
      </c>
      <c r="C60" s="71">
        <v>11939.6</v>
      </c>
      <c r="D60" s="71">
        <v>13038.1</v>
      </c>
      <c r="E60" s="71">
        <v>13566.5</v>
      </c>
    </row>
    <row r="61" spans="1:5" ht="15.75" thickBot="1" x14ac:dyDescent="0.3">
      <c r="A61" s="41">
        <v>182</v>
      </c>
      <c r="B61" s="70"/>
      <c r="C61" s="72"/>
      <c r="D61" s="72"/>
      <c r="E61" s="72"/>
    </row>
    <row r="62" spans="1:5" x14ac:dyDescent="0.25">
      <c r="A62" s="40"/>
      <c r="B62" s="69" t="s">
        <v>66</v>
      </c>
      <c r="C62" s="71">
        <v>429.4</v>
      </c>
      <c r="D62" s="71">
        <v>79.400000000000006</v>
      </c>
      <c r="E62" s="71">
        <v>79.400000000000006</v>
      </c>
    </row>
    <row r="63" spans="1:5" ht="31.5" customHeight="1" thickBot="1" x14ac:dyDescent="0.3">
      <c r="A63" s="41">
        <v>555</v>
      </c>
      <c r="B63" s="70"/>
      <c r="C63" s="72"/>
      <c r="D63" s="72"/>
      <c r="E63" s="72"/>
    </row>
    <row r="64" spans="1:5" x14ac:dyDescent="0.25">
      <c r="A64" s="31"/>
      <c r="B64" s="31"/>
      <c r="C64" s="31"/>
      <c r="D64" s="31"/>
      <c r="E64" s="31"/>
    </row>
    <row r="65" spans="1:5" x14ac:dyDescent="0.25">
      <c r="A65" s="31"/>
      <c r="B65" s="31"/>
      <c r="C65" s="31"/>
      <c r="D65" s="31"/>
      <c r="E65" s="31"/>
    </row>
    <row r="66" spans="1:5" ht="23.25" customHeight="1" x14ac:dyDescent="0.25">
      <c r="A66" s="31"/>
      <c r="B66" s="31"/>
      <c r="C66" s="31"/>
      <c r="D66" s="31"/>
      <c r="E66" s="31"/>
    </row>
    <row r="67" spans="1:5" x14ac:dyDescent="0.25">
      <c r="A67" s="62" t="s">
        <v>67</v>
      </c>
      <c r="B67" s="62"/>
      <c r="C67" s="62"/>
      <c r="D67" s="62"/>
      <c r="E67" s="62"/>
    </row>
    <row r="68" spans="1:5" x14ac:dyDescent="0.25">
      <c r="A68" s="62" t="s">
        <v>215</v>
      </c>
      <c r="B68" s="62"/>
      <c r="C68" s="62"/>
      <c r="D68" s="62"/>
      <c r="E68" s="62"/>
    </row>
    <row r="69" spans="1:5" ht="35.25" customHeight="1" x14ac:dyDescent="0.25">
      <c r="A69" s="63" t="s">
        <v>186</v>
      </c>
      <c r="B69" s="63"/>
      <c r="C69" s="63"/>
      <c r="D69" s="63"/>
      <c r="E69" s="63"/>
    </row>
    <row r="70" spans="1:5" x14ac:dyDescent="0.25">
      <c r="A70" s="31"/>
      <c r="B70" s="31"/>
      <c r="C70" s="31"/>
      <c r="D70" s="31"/>
      <c r="E70" s="31"/>
    </row>
    <row r="71" spans="1:5" ht="15.75" thickBot="1" x14ac:dyDescent="0.3">
      <c r="A71" s="31"/>
      <c r="B71" s="31"/>
      <c r="C71" s="31"/>
      <c r="D71" s="31"/>
      <c r="E71" s="32" t="s">
        <v>182</v>
      </c>
    </row>
    <row r="72" spans="1:5" ht="33" customHeight="1" thickBot="1" x14ac:dyDescent="0.3">
      <c r="A72" s="73" t="s">
        <v>58</v>
      </c>
      <c r="B72" s="74"/>
      <c r="C72" s="59" t="s">
        <v>183</v>
      </c>
      <c r="D72" s="59" t="s">
        <v>184</v>
      </c>
      <c r="E72" s="59" t="s">
        <v>202</v>
      </c>
    </row>
    <row r="73" spans="1:5" ht="15.75" customHeight="1" x14ac:dyDescent="0.25">
      <c r="A73" s="38" t="s">
        <v>59</v>
      </c>
      <c r="B73" s="37" t="s">
        <v>62</v>
      </c>
      <c r="C73" s="60"/>
      <c r="D73" s="60"/>
      <c r="E73" s="60"/>
    </row>
    <row r="74" spans="1:5" x14ac:dyDescent="0.25">
      <c r="A74" s="38" t="s">
        <v>60</v>
      </c>
      <c r="B74" s="37" t="s">
        <v>63</v>
      </c>
      <c r="C74" s="60"/>
      <c r="D74" s="60"/>
      <c r="E74" s="60"/>
    </row>
    <row r="75" spans="1:5" ht="15.75" thickBot="1" x14ac:dyDescent="0.3">
      <c r="A75" s="39" t="s">
        <v>68</v>
      </c>
      <c r="B75" s="42" t="s">
        <v>69</v>
      </c>
      <c r="C75" s="61"/>
      <c r="D75" s="61"/>
      <c r="E75" s="61"/>
    </row>
    <row r="76" spans="1:5" x14ac:dyDescent="0.25">
      <c r="A76" s="40"/>
      <c r="B76" s="69" t="s">
        <v>70</v>
      </c>
      <c r="C76" s="43"/>
      <c r="D76" s="43"/>
      <c r="E76" s="43"/>
    </row>
    <row r="77" spans="1:5" ht="31.5" customHeight="1" thickBot="1" x14ac:dyDescent="0.3">
      <c r="A77" s="41">
        <v>555</v>
      </c>
      <c r="B77" s="70"/>
      <c r="C77" s="44">
        <v>22516.81</v>
      </c>
      <c r="D77" s="44">
        <v>13432.05</v>
      </c>
      <c r="E77" s="44">
        <v>12777.55</v>
      </c>
    </row>
    <row r="78" spans="1:5" x14ac:dyDescent="0.25">
      <c r="A78" s="31"/>
      <c r="B78" s="31"/>
      <c r="C78" s="31"/>
      <c r="D78" s="31"/>
      <c r="E78" s="31"/>
    </row>
    <row r="79" spans="1:5" x14ac:dyDescent="0.25">
      <c r="A79" s="31"/>
      <c r="B79" s="31"/>
      <c r="C79" s="31"/>
      <c r="D79" s="31"/>
      <c r="E79" s="31"/>
    </row>
    <row r="80" spans="1:5" x14ac:dyDescent="0.25">
      <c r="A80" s="31"/>
      <c r="B80" s="31"/>
      <c r="C80" s="31"/>
      <c r="D80" s="31"/>
      <c r="E80" s="31"/>
    </row>
    <row r="81" spans="1:5" x14ac:dyDescent="0.25">
      <c r="A81" s="31"/>
      <c r="B81" s="31"/>
      <c r="C81" s="31"/>
      <c r="D81" s="31"/>
      <c r="E81" s="31"/>
    </row>
    <row r="82" spans="1:5" x14ac:dyDescent="0.25">
      <c r="A82" s="5"/>
      <c r="B82" s="5"/>
      <c r="C82" s="5"/>
      <c r="D82" s="5"/>
      <c r="E82" s="5"/>
    </row>
    <row r="83" spans="1:5" x14ac:dyDescent="0.25">
      <c r="A83" s="5"/>
      <c r="B83" s="5"/>
      <c r="C83" s="5"/>
      <c r="D83" s="5"/>
      <c r="E83" s="5"/>
    </row>
    <row r="84" spans="1:5" x14ac:dyDescent="0.25">
      <c r="A84" s="5"/>
      <c r="B84" s="5"/>
      <c r="C84" s="5"/>
      <c r="D84" s="5"/>
      <c r="E84" s="5"/>
    </row>
    <row r="85" spans="1:5" x14ac:dyDescent="0.25">
      <c r="A85" s="5"/>
      <c r="B85" s="5"/>
      <c r="C85" s="5"/>
      <c r="D85" s="5"/>
      <c r="E85" s="5"/>
    </row>
    <row r="86" spans="1:5" x14ac:dyDescent="0.25">
      <c r="A86" s="5"/>
      <c r="B86" s="5"/>
      <c r="C86" s="5"/>
      <c r="D86" s="5"/>
      <c r="E86" s="5"/>
    </row>
    <row r="87" spans="1:5" x14ac:dyDescent="0.25">
      <c r="A87" s="5"/>
      <c r="B87" s="5"/>
      <c r="C87" s="5"/>
      <c r="D87" s="5"/>
      <c r="E87" s="5"/>
    </row>
  </sheetData>
  <mergeCells count="31">
    <mergeCell ref="A47:E47"/>
    <mergeCell ref="B76:B77"/>
    <mergeCell ref="B62:B63"/>
    <mergeCell ref="C62:C63"/>
    <mergeCell ref="D62:D63"/>
    <mergeCell ref="E62:E63"/>
    <mergeCell ref="A72:B72"/>
    <mergeCell ref="A68:E68"/>
    <mergeCell ref="A67:E67"/>
    <mergeCell ref="A69:E69"/>
    <mergeCell ref="C72:C75"/>
    <mergeCell ref="B60:B61"/>
    <mergeCell ref="C60:C61"/>
    <mergeCell ref="D60:D61"/>
    <mergeCell ref="E60:E61"/>
    <mergeCell ref="A54:B54"/>
    <mergeCell ref="A1:E1"/>
    <mergeCell ref="A2:E2"/>
    <mergeCell ref="A3:E3"/>
    <mergeCell ref="A4:E4"/>
    <mergeCell ref="A6:E6"/>
    <mergeCell ref="D72:D75"/>
    <mergeCell ref="E72:E75"/>
    <mergeCell ref="A48:E48"/>
    <mergeCell ref="A49:E49"/>
    <mergeCell ref="A50:E50"/>
    <mergeCell ref="C54:C59"/>
    <mergeCell ref="D54:D59"/>
    <mergeCell ref="E54:E59"/>
    <mergeCell ref="A55:B55"/>
    <mergeCell ref="A56:B56"/>
  </mergeCells>
  <pageMargins left="0.31496062992125984" right="0.31496062992125984" top="0.35433070866141736" bottom="0.35433070866141736" header="0.11811023622047245" footer="0.11811023622047245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68"/>
  <sheetViews>
    <sheetView tabSelected="1" topLeftCell="A144" zoomScale="110" zoomScaleNormal="110" workbookViewId="0">
      <selection activeCell="I152" sqref="I152"/>
    </sheetView>
  </sheetViews>
  <sheetFormatPr defaultRowHeight="15" x14ac:dyDescent="0.25"/>
  <cols>
    <col min="1" max="1" width="45.42578125" customWidth="1"/>
    <col min="2" max="2" width="3.7109375" customWidth="1"/>
    <col min="3" max="3" width="3.85546875" customWidth="1"/>
    <col min="4" max="4" width="11.7109375" customWidth="1"/>
    <col min="5" max="5" width="4.42578125" customWidth="1"/>
    <col min="6" max="8" width="10.85546875" customWidth="1"/>
  </cols>
  <sheetData>
    <row r="1" spans="1:8" ht="63" customHeight="1" x14ac:dyDescent="0.25">
      <c r="A1" s="77" t="s">
        <v>218</v>
      </c>
      <c r="B1" s="77"/>
      <c r="C1" s="77"/>
      <c r="D1" s="77"/>
      <c r="E1" s="77"/>
      <c r="F1" s="77"/>
      <c r="G1" s="77"/>
      <c r="H1" s="77"/>
    </row>
    <row r="2" spans="1:8" x14ac:dyDescent="0.25">
      <c r="A2" s="11"/>
      <c r="B2" s="11"/>
      <c r="C2" s="11"/>
      <c r="D2" s="12"/>
      <c r="E2" s="13"/>
      <c r="F2" s="13"/>
      <c r="G2" s="13"/>
      <c r="H2" s="14" t="s">
        <v>182</v>
      </c>
    </row>
    <row r="4" spans="1:8" x14ac:dyDescent="0.25">
      <c r="A4" s="15" t="s">
        <v>71</v>
      </c>
      <c r="B4" s="15" t="s">
        <v>72</v>
      </c>
      <c r="C4" s="15" t="s">
        <v>73</v>
      </c>
      <c r="D4" s="15" t="s">
        <v>74</v>
      </c>
      <c r="E4" s="15" t="s">
        <v>75</v>
      </c>
      <c r="F4" s="16" t="s">
        <v>187</v>
      </c>
      <c r="G4" s="16" t="s">
        <v>188</v>
      </c>
      <c r="H4" s="16" t="s">
        <v>230</v>
      </c>
    </row>
    <row r="5" spans="1:8" x14ac:dyDescent="0.25">
      <c r="A5" s="17" t="s">
        <v>76</v>
      </c>
      <c r="B5" s="18">
        <v>1</v>
      </c>
      <c r="C5" s="18" t="s">
        <v>189</v>
      </c>
      <c r="D5" s="19" t="s">
        <v>189</v>
      </c>
      <c r="E5" s="20" t="s">
        <v>189</v>
      </c>
      <c r="F5" s="21">
        <f>F6+F11+F16+F39+F34+F29</f>
        <v>12580.988000000001</v>
      </c>
      <c r="G5" s="21">
        <f t="shared" ref="G5:H5" si="0">G6+G11+G16+G39+G34+G29</f>
        <v>12380.988000000001</v>
      </c>
      <c r="H5" s="21">
        <f t="shared" si="0"/>
        <v>12380.988000000001</v>
      </c>
    </row>
    <row r="6" spans="1:8" ht="38.25" x14ac:dyDescent="0.25">
      <c r="A6" s="17" t="s">
        <v>77</v>
      </c>
      <c r="B6" s="18">
        <v>1</v>
      </c>
      <c r="C6" s="18">
        <v>2</v>
      </c>
      <c r="D6" s="19" t="s">
        <v>189</v>
      </c>
      <c r="E6" s="20" t="s">
        <v>189</v>
      </c>
      <c r="F6" s="21">
        <f>F7</f>
        <v>1322.6780000000001</v>
      </c>
      <c r="G6" s="21">
        <f t="shared" ref="G6:H6" si="1">G7</f>
        <v>1322.6780000000001</v>
      </c>
      <c r="H6" s="21">
        <f t="shared" si="1"/>
        <v>1322.6780000000001</v>
      </c>
    </row>
    <row r="7" spans="1:8" ht="25.5" x14ac:dyDescent="0.25">
      <c r="A7" s="52" t="s">
        <v>78</v>
      </c>
      <c r="B7" s="22">
        <v>1</v>
      </c>
      <c r="C7" s="22">
        <v>2</v>
      </c>
      <c r="D7" s="23" t="s">
        <v>79</v>
      </c>
      <c r="E7" s="24" t="s">
        <v>189</v>
      </c>
      <c r="F7" s="25">
        <f t="shared" ref="F7:G9" si="2">F8</f>
        <v>1322.6780000000001</v>
      </c>
      <c r="G7" s="25">
        <f t="shared" si="2"/>
        <v>1322.6780000000001</v>
      </c>
      <c r="H7" s="25">
        <f>H8</f>
        <v>1322.6780000000001</v>
      </c>
    </row>
    <row r="8" spans="1:8" ht="25.5" x14ac:dyDescent="0.25">
      <c r="A8" s="52" t="s">
        <v>80</v>
      </c>
      <c r="B8" s="22">
        <v>1</v>
      </c>
      <c r="C8" s="22">
        <v>2</v>
      </c>
      <c r="D8" s="23" t="s">
        <v>190</v>
      </c>
      <c r="E8" s="24" t="s">
        <v>189</v>
      </c>
      <c r="F8" s="25">
        <f t="shared" si="2"/>
        <v>1322.6780000000001</v>
      </c>
      <c r="G8" s="25">
        <f t="shared" si="2"/>
        <v>1322.6780000000001</v>
      </c>
      <c r="H8" s="25">
        <f>H9</f>
        <v>1322.6780000000001</v>
      </c>
    </row>
    <row r="9" spans="1:8" ht="63.75" x14ac:dyDescent="0.25">
      <c r="A9" s="52" t="s">
        <v>81</v>
      </c>
      <c r="B9" s="22">
        <v>1</v>
      </c>
      <c r="C9" s="22">
        <v>2</v>
      </c>
      <c r="D9" s="23" t="s">
        <v>190</v>
      </c>
      <c r="E9" s="24">
        <v>100</v>
      </c>
      <c r="F9" s="25">
        <f t="shared" si="2"/>
        <v>1322.6780000000001</v>
      </c>
      <c r="G9" s="25">
        <f t="shared" si="2"/>
        <v>1322.6780000000001</v>
      </c>
      <c r="H9" s="25">
        <f>H10</f>
        <v>1322.6780000000001</v>
      </c>
    </row>
    <row r="10" spans="1:8" ht="25.5" x14ac:dyDescent="0.25">
      <c r="A10" s="52" t="s">
        <v>82</v>
      </c>
      <c r="B10" s="22">
        <v>1</v>
      </c>
      <c r="C10" s="22">
        <v>2</v>
      </c>
      <c r="D10" s="23" t="s">
        <v>190</v>
      </c>
      <c r="E10" s="24">
        <v>120</v>
      </c>
      <c r="F10" s="26">
        <v>1322.6780000000001</v>
      </c>
      <c r="G10" s="26">
        <v>1322.6780000000001</v>
      </c>
      <c r="H10" s="26">
        <v>1322.6780000000001</v>
      </c>
    </row>
    <row r="11" spans="1:8" ht="51" x14ac:dyDescent="0.25">
      <c r="A11" s="17" t="s">
        <v>83</v>
      </c>
      <c r="B11" s="18">
        <v>1</v>
      </c>
      <c r="C11" s="18">
        <v>3</v>
      </c>
      <c r="D11" s="19" t="s">
        <v>189</v>
      </c>
      <c r="E11" s="20" t="s">
        <v>189</v>
      </c>
      <c r="F11" s="21">
        <f>F12</f>
        <v>200</v>
      </c>
      <c r="G11" s="21">
        <f t="shared" ref="G11:H11" si="3">G12</f>
        <v>0</v>
      </c>
      <c r="H11" s="21">
        <f t="shared" si="3"/>
        <v>0</v>
      </c>
    </row>
    <row r="12" spans="1:8" ht="25.5" x14ac:dyDescent="0.25">
      <c r="A12" s="52" t="s">
        <v>78</v>
      </c>
      <c r="B12" s="22">
        <v>1</v>
      </c>
      <c r="C12" s="22">
        <v>3</v>
      </c>
      <c r="D12" s="23" t="s">
        <v>79</v>
      </c>
      <c r="E12" s="24" t="s">
        <v>189</v>
      </c>
      <c r="F12" s="25">
        <f t="shared" ref="F12:G14" si="4">F13</f>
        <v>200</v>
      </c>
      <c r="G12" s="25">
        <f t="shared" si="4"/>
        <v>0</v>
      </c>
      <c r="H12" s="25">
        <f>H13</f>
        <v>0</v>
      </c>
    </row>
    <row r="13" spans="1:8" ht="25.5" x14ac:dyDescent="0.25">
      <c r="A13" s="52" t="s">
        <v>84</v>
      </c>
      <c r="B13" s="22">
        <v>1</v>
      </c>
      <c r="C13" s="22">
        <v>3</v>
      </c>
      <c r="D13" s="23" t="s">
        <v>85</v>
      </c>
      <c r="E13" s="24" t="s">
        <v>189</v>
      </c>
      <c r="F13" s="25">
        <f t="shared" si="4"/>
        <v>200</v>
      </c>
      <c r="G13" s="25">
        <f t="shared" si="4"/>
        <v>0</v>
      </c>
      <c r="H13" s="25">
        <f>H14</f>
        <v>0</v>
      </c>
    </row>
    <row r="14" spans="1:8" ht="63.75" x14ac:dyDescent="0.25">
      <c r="A14" s="52" t="s">
        <v>81</v>
      </c>
      <c r="B14" s="22">
        <v>1</v>
      </c>
      <c r="C14" s="22">
        <v>3</v>
      </c>
      <c r="D14" s="23" t="s">
        <v>85</v>
      </c>
      <c r="E14" s="24">
        <v>100</v>
      </c>
      <c r="F14" s="25">
        <f t="shared" si="4"/>
        <v>200</v>
      </c>
      <c r="G14" s="25">
        <f t="shared" si="4"/>
        <v>0</v>
      </c>
      <c r="H14" s="25">
        <f>H15</f>
        <v>0</v>
      </c>
    </row>
    <row r="15" spans="1:8" ht="25.5" x14ac:dyDescent="0.25">
      <c r="A15" s="52" t="s">
        <v>82</v>
      </c>
      <c r="B15" s="22">
        <v>1</v>
      </c>
      <c r="C15" s="22">
        <v>3</v>
      </c>
      <c r="D15" s="23" t="s">
        <v>85</v>
      </c>
      <c r="E15" s="24">
        <v>120</v>
      </c>
      <c r="F15" s="26">
        <v>200</v>
      </c>
      <c r="G15" s="26"/>
      <c r="H15" s="26"/>
    </row>
    <row r="16" spans="1:8" ht="63.75" x14ac:dyDescent="0.25">
      <c r="A16" s="17" t="s">
        <v>86</v>
      </c>
      <c r="B16" s="18">
        <v>1</v>
      </c>
      <c r="C16" s="18">
        <v>4</v>
      </c>
      <c r="D16" s="19" t="s">
        <v>189</v>
      </c>
      <c r="E16" s="20" t="s">
        <v>189</v>
      </c>
      <c r="F16" s="21">
        <f>F17+F26</f>
        <v>9300.11</v>
      </c>
      <c r="G16" s="21">
        <f t="shared" ref="G16:H16" si="5">G17+G26</f>
        <v>9300.11</v>
      </c>
      <c r="H16" s="21">
        <f t="shared" si="5"/>
        <v>9300.11</v>
      </c>
    </row>
    <row r="17" spans="1:8" ht="25.5" x14ac:dyDescent="0.25">
      <c r="A17" s="52" t="s">
        <v>78</v>
      </c>
      <c r="B17" s="22">
        <v>1</v>
      </c>
      <c r="C17" s="22">
        <v>4</v>
      </c>
      <c r="D17" s="23" t="s">
        <v>79</v>
      </c>
      <c r="E17" s="24" t="s">
        <v>189</v>
      </c>
      <c r="F17" s="25">
        <f>F18+F21</f>
        <v>9300</v>
      </c>
      <c r="G17" s="25">
        <f>G18+G21</f>
        <v>9300</v>
      </c>
      <c r="H17" s="25">
        <f>H18+H21</f>
        <v>9300</v>
      </c>
    </row>
    <row r="18" spans="1:8" ht="25.5" x14ac:dyDescent="0.25">
      <c r="A18" s="52" t="s">
        <v>87</v>
      </c>
      <c r="B18" s="22">
        <v>1</v>
      </c>
      <c r="C18" s="22">
        <v>4</v>
      </c>
      <c r="D18" s="23" t="s">
        <v>191</v>
      </c>
      <c r="E18" s="24" t="s">
        <v>189</v>
      </c>
      <c r="F18" s="25">
        <f t="shared" ref="F18:H19" si="6">F19</f>
        <v>5255.8</v>
      </c>
      <c r="G18" s="25">
        <f t="shared" si="6"/>
        <v>5255.8</v>
      </c>
      <c r="H18" s="25">
        <f t="shared" si="6"/>
        <v>5255.8</v>
      </c>
    </row>
    <row r="19" spans="1:8" ht="63.75" x14ac:dyDescent="0.25">
      <c r="A19" s="52" t="s">
        <v>81</v>
      </c>
      <c r="B19" s="22">
        <v>1</v>
      </c>
      <c r="C19" s="22">
        <v>4</v>
      </c>
      <c r="D19" s="23" t="s">
        <v>191</v>
      </c>
      <c r="E19" s="24">
        <v>100</v>
      </c>
      <c r="F19" s="25">
        <f t="shared" si="6"/>
        <v>5255.8</v>
      </c>
      <c r="G19" s="25">
        <f t="shared" si="6"/>
        <v>5255.8</v>
      </c>
      <c r="H19" s="25">
        <f t="shared" si="6"/>
        <v>5255.8</v>
      </c>
    </row>
    <row r="20" spans="1:8" ht="25.5" x14ac:dyDescent="0.25">
      <c r="A20" s="52" t="s">
        <v>82</v>
      </c>
      <c r="B20" s="22">
        <v>1</v>
      </c>
      <c r="C20" s="22">
        <v>4</v>
      </c>
      <c r="D20" s="23" t="s">
        <v>191</v>
      </c>
      <c r="E20" s="24">
        <v>120</v>
      </c>
      <c r="F20" s="26">
        <v>5255.8</v>
      </c>
      <c r="G20" s="26">
        <v>5255.8</v>
      </c>
      <c r="H20" s="26">
        <v>5255.8</v>
      </c>
    </row>
    <row r="21" spans="1:8" ht="38.25" x14ac:dyDescent="0.25">
      <c r="A21" s="52" t="s">
        <v>88</v>
      </c>
      <c r="B21" s="22">
        <v>1</v>
      </c>
      <c r="C21" s="22">
        <v>4</v>
      </c>
      <c r="D21" s="23" t="s">
        <v>191</v>
      </c>
      <c r="E21" s="24" t="s">
        <v>189</v>
      </c>
      <c r="F21" s="25">
        <f>F24+F22</f>
        <v>4044.2</v>
      </c>
      <c r="G21" s="25">
        <f>G24+G22</f>
        <v>4044.2</v>
      </c>
      <c r="H21" s="25">
        <f>H24+H22</f>
        <v>4044.2</v>
      </c>
    </row>
    <row r="22" spans="1:8" ht="25.5" x14ac:dyDescent="0.25">
      <c r="A22" s="52" t="s">
        <v>89</v>
      </c>
      <c r="B22" s="22">
        <v>1</v>
      </c>
      <c r="C22" s="22">
        <v>4</v>
      </c>
      <c r="D22" s="23" t="s">
        <v>191</v>
      </c>
      <c r="E22" s="24">
        <v>200</v>
      </c>
      <c r="F22" s="25">
        <f>F23</f>
        <v>4000</v>
      </c>
      <c r="G22" s="25">
        <f>G23</f>
        <v>4000</v>
      </c>
      <c r="H22" s="25">
        <f>H23</f>
        <v>4000</v>
      </c>
    </row>
    <row r="23" spans="1:8" ht="25.5" x14ac:dyDescent="0.25">
      <c r="A23" s="52" t="s">
        <v>90</v>
      </c>
      <c r="B23" s="22">
        <v>1</v>
      </c>
      <c r="C23" s="22">
        <v>4</v>
      </c>
      <c r="D23" s="23" t="s">
        <v>191</v>
      </c>
      <c r="E23" s="24">
        <v>240</v>
      </c>
      <c r="F23" s="26">
        <v>4000</v>
      </c>
      <c r="G23" s="26">
        <v>4000</v>
      </c>
      <c r="H23" s="26">
        <v>4000</v>
      </c>
    </row>
    <row r="24" spans="1:8" x14ac:dyDescent="0.25">
      <c r="A24" s="52" t="s">
        <v>91</v>
      </c>
      <c r="B24" s="22">
        <v>1</v>
      </c>
      <c r="C24" s="22">
        <v>4</v>
      </c>
      <c r="D24" s="23" t="s">
        <v>191</v>
      </c>
      <c r="E24" s="24">
        <v>800</v>
      </c>
      <c r="F24" s="25">
        <f>F25</f>
        <v>44.2</v>
      </c>
      <c r="G24" s="25">
        <f>G25</f>
        <v>44.2</v>
      </c>
      <c r="H24" s="25">
        <f>H25</f>
        <v>44.2</v>
      </c>
    </row>
    <row r="25" spans="1:8" x14ac:dyDescent="0.25">
      <c r="A25" s="52" t="s">
        <v>92</v>
      </c>
      <c r="B25" s="22">
        <v>1</v>
      </c>
      <c r="C25" s="22">
        <v>4</v>
      </c>
      <c r="D25" s="23" t="s">
        <v>191</v>
      </c>
      <c r="E25" s="24">
        <v>850</v>
      </c>
      <c r="F25" s="26">
        <v>44.2</v>
      </c>
      <c r="G25" s="26">
        <v>44.2</v>
      </c>
      <c r="H25" s="26">
        <v>44.2</v>
      </c>
    </row>
    <row r="26" spans="1:8" ht="51" x14ac:dyDescent="0.25">
      <c r="A26" s="52" t="s">
        <v>93</v>
      </c>
      <c r="B26" s="22">
        <v>1</v>
      </c>
      <c r="C26" s="22">
        <v>4</v>
      </c>
      <c r="D26" s="23" t="s">
        <v>94</v>
      </c>
      <c r="E26" s="24" t="s">
        <v>189</v>
      </c>
      <c r="F26" s="25">
        <f t="shared" ref="F26:H27" si="7">F27</f>
        <v>0.11</v>
      </c>
      <c r="G26" s="25">
        <f t="shared" si="7"/>
        <v>0.11</v>
      </c>
      <c r="H26" s="25">
        <f t="shared" si="7"/>
        <v>0.11</v>
      </c>
    </row>
    <row r="27" spans="1:8" ht="25.5" x14ac:dyDescent="0.25">
      <c r="A27" s="52" t="s">
        <v>89</v>
      </c>
      <c r="B27" s="22">
        <v>1</v>
      </c>
      <c r="C27" s="22">
        <v>4</v>
      </c>
      <c r="D27" s="23" t="s">
        <v>94</v>
      </c>
      <c r="E27" s="24">
        <v>200</v>
      </c>
      <c r="F27" s="25">
        <f t="shared" si="7"/>
        <v>0.11</v>
      </c>
      <c r="G27" s="25">
        <f t="shared" si="7"/>
        <v>0.11</v>
      </c>
      <c r="H27" s="25">
        <f t="shared" si="7"/>
        <v>0.11</v>
      </c>
    </row>
    <row r="28" spans="1:8" ht="25.5" x14ac:dyDescent="0.25">
      <c r="A28" s="52" t="s">
        <v>90</v>
      </c>
      <c r="B28" s="22">
        <v>1</v>
      </c>
      <c r="C28" s="22">
        <v>4</v>
      </c>
      <c r="D28" s="23" t="s">
        <v>94</v>
      </c>
      <c r="E28" s="24">
        <v>240</v>
      </c>
      <c r="F28" s="26">
        <v>0.11</v>
      </c>
      <c r="G28" s="26">
        <v>0.11</v>
      </c>
      <c r="H28" s="26">
        <v>0.11</v>
      </c>
    </row>
    <row r="29" spans="1:8" ht="38.25" x14ac:dyDescent="0.25">
      <c r="A29" s="17" t="s">
        <v>95</v>
      </c>
      <c r="B29" s="18">
        <v>1</v>
      </c>
      <c r="C29" s="18">
        <v>6</v>
      </c>
      <c r="D29" s="19" t="s">
        <v>189</v>
      </c>
      <c r="E29" s="20" t="s">
        <v>189</v>
      </c>
      <c r="F29" s="21">
        <f t="shared" ref="F29:H32" si="8">F30</f>
        <v>38.200000000000003</v>
      </c>
      <c r="G29" s="21">
        <f t="shared" si="8"/>
        <v>38.200000000000003</v>
      </c>
      <c r="H29" s="21">
        <f t="shared" si="8"/>
        <v>38.200000000000003</v>
      </c>
    </row>
    <row r="30" spans="1:8" ht="25.5" x14ac:dyDescent="0.25">
      <c r="A30" s="52" t="s">
        <v>78</v>
      </c>
      <c r="B30" s="22">
        <v>1</v>
      </c>
      <c r="C30" s="22">
        <v>6</v>
      </c>
      <c r="D30" s="23" t="s">
        <v>79</v>
      </c>
      <c r="E30" s="24" t="s">
        <v>189</v>
      </c>
      <c r="F30" s="25">
        <f t="shared" si="8"/>
        <v>38.200000000000003</v>
      </c>
      <c r="G30" s="25">
        <f t="shared" si="8"/>
        <v>38.200000000000003</v>
      </c>
      <c r="H30" s="25">
        <f>H31</f>
        <v>38.200000000000003</v>
      </c>
    </row>
    <row r="31" spans="1:8" ht="25.5" x14ac:dyDescent="0.25">
      <c r="A31" s="52" t="s">
        <v>96</v>
      </c>
      <c r="B31" s="22">
        <v>1</v>
      </c>
      <c r="C31" s="22">
        <v>6</v>
      </c>
      <c r="D31" s="23" t="s">
        <v>192</v>
      </c>
      <c r="E31" s="24" t="s">
        <v>189</v>
      </c>
      <c r="F31" s="25">
        <f t="shared" si="8"/>
        <v>38.200000000000003</v>
      </c>
      <c r="G31" s="25">
        <f t="shared" si="8"/>
        <v>38.200000000000003</v>
      </c>
      <c r="H31" s="25">
        <f>H32</f>
        <v>38.200000000000003</v>
      </c>
    </row>
    <row r="32" spans="1:8" x14ac:dyDescent="0.25">
      <c r="A32" s="52" t="s">
        <v>97</v>
      </c>
      <c r="B32" s="22">
        <v>1</v>
      </c>
      <c r="C32" s="22">
        <v>6</v>
      </c>
      <c r="D32" s="23" t="s">
        <v>192</v>
      </c>
      <c r="E32" s="24">
        <v>500</v>
      </c>
      <c r="F32" s="25">
        <f t="shared" si="8"/>
        <v>38.200000000000003</v>
      </c>
      <c r="G32" s="25">
        <f t="shared" si="8"/>
        <v>38.200000000000003</v>
      </c>
      <c r="H32" s="25">
        <f>H33</f>
        <v>38.200000000000003</v>
      </c>
    </row>
    <row r="33" spans="1:8" x14ac:dyDescent="0.25">
      <c r="A33" s="52" t="s">
        <v>98</v>
      </c>
      <c r="B33" s="22">
        <v>1</v>
      </c>
      <c r="C33" s="22">
        <v>6</v>
      </c>
      <c r="D33" s="23" t="s">
        <v>192</v>
      </c>
      <c r="E33" s="24">
        <v>540</v>
      </c>
      <c r="F33" s="26">
        <v>38.200000000000003</v>
      </c>
      <c r="G33" s="26">
        <v>38.200000000000003</v>
      </c>
      <c r="H33" s="26">
        <v>38.200000000000003</v>
      </c>
    </row>
    <row r="34" spans="1:8" x14ac:dyDescent="0.25">
      <c r="A34" s="17" t="s">
        <v>99</v>
      </c>
      <c r="B34" s="18">
        <v>1</v>
      </c>
      <c r="C34" s="18">
        <v>11</v>
      </c>
      <c r="D34" s="19" t="s">
        <v>189</v>
      </c>
      <c r="E34" s="20" t="s">
        <v>189</v>
      </c>
      <c r="F34" s="21">
        <f t="shared" ref="F34:G37" si="9">F35</f>
        <v>20</v>
      </c>
      <c r="G34" s="21">
        <f t="shared" si="9"/>
        <v>20</v>
      </c>
      <c r="H34" s="21">
        <f>H35</f>
        <v>20</v>
      </c>
    </row>
    <row r="35" spans="1:8" ht="25.5" x14ac:dyDescent="0.25">
      <c r="A35" s="52" t="s">
        <v>78</v>
      </c>
      <c r="B35" s="22">
        <v>1</v>
      </c>
      <c r="C35" s="22">
        <v>11</v>
      </c>
      <c r="D35" s="23" t="s">
        <v>79</v>
      </c>
      <c r="E35" s="24" t="s">
        <v>189</v>
      </c>
      <c r="F35" s="25">
        <f t="shared" si="9"/>
        <v>20</v>
      </c>
      <c r="G35" s="25">
        <f t="shared" si="9"/>
        <v>20</v>
      </c>
      <c r="H35" s="25">
        <f>H36</f>
        <v>20</v>
      </c>
    </row>
    <row r="36" spans="1:8" ht="38.25" x14ac:dyDescent="0.25">
      <c r="A36" s="52" t="s">
        <v>100</v>
      </c>
      <c r="B36" s="22">
        <v>1</v>
      </c>
      <c r="C36" s="22">
        <v>11</v>
      </c>
      <c r="D36" s="23" t="s">
        <v>101</v>
      </c>
      <c r="E36" s="24" t="s">
        <v>189</v>
      </c>
      <c r="F36" s="25">
        <f t="shared" si="9"/>
        <v>20</v>
      </c>
      <c r="G36" s="25">
        <f t="shared" si="9"/>
        <v>20</v>
      </c>
      <c r="H36" s="25">
        <f>H37</f>
        <v>20</v>
      </c>
    </row>
    <row r="37" spans="1:8" x14ac:dyDescent="0.25">
      <c r="A37" s="52" t="s">
        <v>102</v>
      </c>
      <c r="B37" s="22">
        <v>1</v>
      </c>
      <c r="C37" s="22">
        <v>11</v>
      </c>
      <c r="D37" s="23" t="s">
        <v>101</v>
      </c>
      <c r="E37" s="24">
        <v>800</v>
      </c>
      <c r="F37" s="25">
        <f t="shared" si="9"/>
        <v>20</v>
      </c>
      <c r="G37" s="25">
        <f t="shared" si="9"/>
        <v>20</v>
      </c>
      <c r="H37" s="25">
        <f>H38</f>
        <v>20</v>
      </c>
    </row>
    <row r="38" spans="1:8" x14ac:dyDescent="0.25">
      <c r="A38" s="52" t="s">
        <v>103</v>
      </c>
      <c r="B38" s="22">
        <v>1</v>
      </c>
      <c r="C38" s="22">
        <v>11</v>
      </c>
      <c r="D38" s="23" t="s">
        <v>101</v>
      </c>
      <c r="E38" s="24">
        <v>870</v>
      </c>
      <c r="F38" s="26">
        <v>20</v>
      </c>
      <c r="G38" s="26">
        <v>20</v>
      </c>
      <c r="H38" s="26">
        <v>20</v>
      </c>
    </row>
    <row r="39" spans="1:8" x14ac:dyDescent="0.25">
      <c r="A39" s="17" t="s">
        <v>104</v>
      </c>
      <c r="B39" s="18">
        <v>1</v>
      </c>
      <c r="C39" s="18">
        <v>13</v>
      </c>
      <c r="D39" s="19" t="s">
        <v>189</v>
      </c>
      <c r="E39" s="20" t="s">
        <v>189</v>
      </c>
      <c r="F39" s="21">
        <f t="shared" ref="F39:H40" si="10">F40</f>
        <v>1700</v>
      </c>
      <c r="G39" s="21">
        <f t="shared" si="10"/>
        <v>1700</v>
      </c>
      <c r="H39" s="21">
        <f t="shared" si="10"/>
        <v>1700</v>
      </c>
    </row>
    <row r="40" spans="1:8" ht="25.5" x14ac:dyDescent="0.25">
      <c r="A40" s="52" t="s">
        <v>78</v>
      </c>
      <c r="B40" s="22">
        <v>1</v>
      </c>
      <c r="C40" s="22">
        <v>13</v>
      </c>
      <c r="D40" s="23" t="s">
        <v>79</v>
      </c>
      <c r="E40" s="24" t="s">
        <v>189</v>
      </c>
      <c r="F40" s="25">
        <f t="shared" si="10"/>
        <v>1700</v>
      </c>
      <c r="G40" s="25">
        <f t="shared" si="10"/>
        <v>1700</v>
      </c>
      <c r="H40" s="25">
        <f t="shared" si="10"/>
        <v>1700</v>
      </c>
    </row>
    <row r="41" spans="1:8" ht="38.25" x14ac:dyDescent="0.25">
      <c r="A41" s="52" t="s">
        <v>105</v>
      </c>
      <c r="B41" s="22">
        <v>1</v>
      </c>
      <c r="C41" s="22">
        <v>13</v>
      </c>
      <c r="D41" s="23" t="s">
        <v>106</v>
      </c>
      <c r="E41" s="24" t="s">
        <v>189</v>
      </c>
      <c r="F41" s="25">
        <f>F44+F42</f>
        <v>1700</v>
      </c>
      <c r="G41" s="25">
        <f>G44+G42</f>
        <v>1700</v>
      </c>
      <c r="H41" s="25">
        <f>H44+H42</f>
        <v>1700</v>
      </c>
    </row>
    <row r="42" spans="1:8" ht="25.5" x14ac:dyDescent="0.25">
      <c r="A42" s="52" t="s">
        <v>89</v>
      </c>
      <c r="B42" s="22">
        <v>1</v>
      </c>
      <c r="C42" s="22">
        <v>13</v>
      </c>
      <c r="D42" s="23" t="s">
        <v>106</v>
      </c>
      <c r="E42" s="24">
        <v>200</v>
      </c>
      <c r="F42" s="25">
        <f t="shared" ref="F42:H42" si="11">F43</f>
        <v>1500</v>
      </c>
      <c r="G42" s="25">
        <f t="shared" si="11"/>
        <v>1500</v>
      </c>
      <c r="H42" s="25">
        <f t="shared" si="11"/>
        <v>1500</v>
      </c>
    </row>
    <row r="43" spans="1:8" ht="25.5" x14ac:dyDescent="0.25">
      <c r="A43" s="52" t="s">
        <v>90</v>
      </c>
      <c r="B43" s="22">
        <v>1</v>
      </c>
      <c r="C43" s="22">
        <v>13</v>
      </c>
      <c r="D43" s="23" t="s">
        <v>106</v>
      </c>
      <c r="E43" s="24">
        <v>240</v>
      </c>
      <c r="F43" s="26">
        <v>1500</v>
      </c>
      <c r="G43" s="26">
        <v>1500</v>
      </c>
      <c r="H43" s="26">
        <v>1500</v>
      </c>
    </row>
    <row r="44" spans="1:8" x14ac:dyDescent="0.25">
      <c r="A44" s="52" t="s">
        <v>91</v>
      </c>
      <c r="B44" s="22">
        <v>1</v>
      </c>
      <c r="C44" s="22">
        <v>13</v>
      </c>
      <c r="D44" s="23" t="s">
        <v>106</v>
      </c>
      <c r="E44" s="24">
        <v>800</v>
      </c>
      <c r="F44" s="25">
        <f>F46+F45</f>
        <v>200</v>
      </c>
      <c r="G44" s="25">
        <f t="shared" ref="G44:H44" si="12">G46+G45</f>
        <v>200</v>
      </c>
      <c r="H44" s="25">
        <f t="shared" si="12"/>
        <v>200</v>
      </c>
    </row>
    <row r="45" spans="1:8" x14ac:dyDescent="0.25">
      <c r="A45" s="52" t="s">
        <v>219</v>
      </c>
      <c r="B45" s="22">
        <v>1</v>
      </c>
      <c r="C45" s="22">
        <v>13</v>
      </c>
      <c r="D45" s="23" t="s">
        <v>106</v>
      </c>
      <c r="E45" s="24">
        <v>830</v>
      </c>
      <c r="F45" s="26">
        <v>50</v>
      </c>
      <c r="G45" s="26">
        <v>50</v>
      </c>
      <c r="H45" s="26">
        <v>50</v>
      </c>
    </row>
    <row r="46" spans="1:8" x14ac:dyDescent="0.25">
      <c r="A46" s="52" t="s">
        <v>92</v>
      </c>
      <c r="B46" s="22">
        <v>1</v>
      </c>
      <c r="C46" s="22">
        <v>13</v>
      </c>
      <c r="D46" s="23" t="s">
        <v>106</v>
      </c>
      <c r="E46" s="24">
        <v>850</v>
      </c>
      <c r="F46" s="26">
        <v>150</v>
      </c>
      <c r="G46" s="26">
        <v>150</v>
      </c>
      <c r="H46" s="26">
        <v>150</v>
      </c>
    </row>
    <row r="47" spans="1:8" x14ac:dyDescent="0.25">
      <c r="A47" s="17" t="s">
        <v>107</v>
      </c>
      <c r="B47" s="18">
        <v>2</v>
      </c>
      <c r="C47" s="18" t="s">
        <v>189</v>
      </c>
      <c r="D47" s="19" t="s">
        <v>189</v>
      </c>
      <c r="E47" s="20" t="s">
        <v>189</v>
      </c>
      <c r="F47" s="21">
        <f t="shared" ref="F47:G49" si="13">F48</f>
        <v>275.8</v>
      </c>
      <c r="G47" s="21">
        <f t="shared" si="13"/>
        <v>308.03999999999996</v>
      </c>
      <c r="H47" s="21">
        <f>H48</f>
        <v>393.04</v>
      </c>
    </row>
    <row r="48" spans="1:8" x14ac:dyDescent="0.25">
      <c r="A48" s="17" t="s">
        <v>108</v>
      </c>
      <c r="B48" s="18">
        <v>2</v>
      </c>
      <c r="C48" s="18">
        <v>3</v>
      </c>
      <c r="D48" s="19" t="s">
        <v>189</v>
      </c>
      <c r="E48" s="20" t="s">
        <v>189</v>
      </c>
      <c r="F48" s="21">
        <f t="shared" si="13"/>
        <v>275.8</v>
      </c>
      <c r="G48" s="21">
        <f t="shared" si="13"/>
        <v>308.03999999999996</v>
      </c>
      <c r="H48" s="21">
        <f>H49</f>
        <v>393.04</v>
      </c>
    </row>
    <row r="49" spans="1:8" ht="25.5" x14ac:dyDescent="0.25">
      <c r="A49" s="52" t="s">
        <v>78</v>
      </c>
      <c r="B49" s="22">
        <v>2</v>
      </c>
      <c r="C49" s="22">
        <v>3</v>
      </c>
      <c r="D49" s="23" t="s">
        <v>79</v>
      </c>
      <c r="E49" s="24" t="s">
        <v>189</v>
      </c>
      <c r="F49" s="25">
        <f t="shared" si="13"/>
        <v>275.8</v>
      </c>
      <c r="G49" s="25">
        <f t="shared" si="13"/>
        <v>308.03999999999996</v>
      </c>
      <c r="H49" s="25">
        <f>H50</f>
        <v>393.04</v>
      </c>
    </row>
    <row r="50" spans="1:8" ht="51" x14ac:dyDescent="0.25">
      <c r="A50" s="52" t="s">
        <v>109</v>
      </c>
      <c r="B50" s="22">
        <v>2</v>
      </c>
      <c r="C50" s="22">
        <v>3</v>
      </c>
      <c r="D50" s="23" t="s">
        <v>110</v>
      </c>
      <c r="E50" s="24" t="s">
        <v>189</v>
      </c>
      <c r="F50" s="25">
        <f>F51+F53</f>
        <v>275.8</v>
      </c>
      <c r="G50" s="25">
        <f t="shared" ref="G50:H50" si="14">G51+G53</f>
        <v>308.03999999999996</v>
      </c>
      <c r="H50" s="25">
        <f t="shared" si="14"/>
        <v>393.04</v>
      </c>
    </row>
    <row r="51" spans="1:8" ht="63.75" x14ac:dyDescent="0.25">
      <c r="A51" s="52" t="s">
        <v>81</v>
      </c>
      <c r="B51" s="22">
        <v>2</v>
      </c>
      <c r="C51" s="22">
        <v>3</v>
      </c>
      <c r="D51" s="23" t="s">
        <v>110</v>
      </c>
      <c r="E51" s="24">
        <v>100</v>
      </c>
      <c r="F51" s="25">
        <f>F52</f>
        <v>249.12</v>
      </c>
      <c r="G51" s="25">
        <f>G52</f>
        <v>281.27999999999997</v>
      </c>
      <c r="H51" s="25">
        <f>H52</f>
        <v>366.24</v>
      </c>
    </row>
    <row r="52" spans="1:8" ht="25.5" x14ac:dyDescent="0.25">
      <c r="A52" s="52" t="s">
        <v>82</v>
      </c>
      <c r="B52" s="22">
        <v>2</v>
      </c>
      <c r="C52" s="22">
        <v>3</v>
      </c>
      <c r="D52" s="23" t="s">
        <v>110</v>
      </c>
      <c r="E52" s="24">
        <v>120</v>
      </c>
      <c r="F52" s="26">
        <v>249.12</v>
      </c>
      <c r="G52" s="26">
        <v>281.27999999999997</v>
      </c>
      <c r="H52" s="26">
        <v>366.24</v>
      </c>
    </row>
    <row r="53" spans="1:8" ht="25.5" x14ac:dyDescent="0.25">
      <c r="A53" s="52" t="s">
        <v>89</v>
      </c>
      <c r="B53" s="22">
        <v>2</v>
      </c>
      <c r="C53" s="22">
        <v>3</v>
      </c>
      <c r="D53" s="23" t="s">
        <v>110</v>
      </c>
      <c r="E53" s="24">
        <v>200</v>
      </c>
      <c r="F53" s="25">
        <f>F54</f>
        <v>26.68</v>
      </c>
      <c r="G53" s="25">
        <f>G54</f>
        <v>26.76</v>
      </c>
      <c r="H53" s="25">
        <f>H54</f>
        <v>26.8</v>
      </c>
    </row>
    <row r="54" spans="1:8" ht="25.5" x14ac:dyDescent="0.25">
      <c r="A54" s="52" t="s">
        <v>90</v>
      </c>
      <c r="B54" s="22">
        <v>2</v>
      </c>
      <c r="C54" s="22">
        <v>3</v>
      </c>
      <c r="D54" s="23" t="s">
        <v>110</v>
      </c>
      <c r="E54" s="24">
        <v>240</v>
      </c>
      <c r="F54" s="26">
        <v>26.68</v>
      </c>
      <c r="G54" s="26">
        <v>26.76</v>
      </c>
      <c r="H54" s="26">
        <v>26.8</v>
      </c>
    </row>
    <row r="55" spans="1:8" ht="25.5" x14ac:dyDescent="0.25">
      <c r="A55" s="17" t="s">
        <v>111</v>
      </c>
      <c r="B55" s="18">
        <v>3</v>
      </c>
      <c r="C55" s="18" t="s">
        <v>189</v>
      </c>
      <c r="D55" s="19" t="s">
        <v>189</v>
      </c>
      <c r="E55" s="20" t="s">
        <v>189</v>
      </c>
      <c r="F55" s="21">
        <f>F56+F59+F66</f>
        <v>100</v>
      </c>
      <c r="G55" s="21">
        <f>G59+G66</f>
        <v>100</v>
      </c>
      <c r="H55" s="21">
        <f>H59+H66</f>
        <v>100</v>
      </c>
    </row>
    <row r="56" spans="1:8" ht="25.5" x14ac:dyDescent="0.25">
      <c r="A56" s="52" t="s">
        <v>123</v>
      </c>
      <c r="B56" s="22">
        <v>3</v>
      </c>
      <c r="C56" s="22">
        <v>10</v>
      </c>
      <c r="D56" s="23" t="s">
        <v>124</v>
      </c>
      <c r="E56" s="20"/>
      <c r="F56" s="25">
        <f>F57</f>
        <v>0</v>
      </c>
      <c r="G56" s="25">
        <f>G59</f>
        <v>0</v>
      </c>
      <c r="H56" s="25">
        <f>H59</f>
        <v>0</v>
      </c>
    </row>
    <row r="57" spans="1:8" ht="25.5" x14ac:dyDescent="0.25">
      <c r="A57" s="52" t="s">
        <v>89</v>
      </c>
      <c r="B57" s="22">
        <v>3</v>
      </c>
      <c r="C57" s="22">
        <v>10</v>
      </c>
      <c r="D57" s="23" t="s">
        <v>124</v>
      </c>
      <c r="E57" s="24">
        <v>200</v>
      </c>
      <c r="F57" s="25">
        <f t="shared" ref="F57:H57" si="15">F58</f>
        <v>0</v>
      </c>
      <c r="G57" s="25">
        <f t="shared" si="15"/>
        <v>0</v>
      </c>
      <c r="H57" s="25">
        <f t="shared" si="15"/>
        <v>0</v>
      </c>
    </row>
    <row r="58" spans="1:8" ht="25.5" x14ac:dyDescent="0.25">
      <c r="A58" s="52" t="s">
        <v>90</v>
      </c>
      <c r="B58" s="22">
        <v>3</v>
      </c>
      <c r="C58" s="22">
        <v>10</v>
      </c>
      <c r="D58" s="23" t="s">
        <v>124</v>
      </c>
      <c r="E58" s="24">
        <v>240</v>
      </c>
      <c r="F58" s="27"/>
      <c r="G58" s="27">
        <v>0</v>
      </c>
      <c r="H58" s="27">
        <v>0</v>
      </c>
    </row>
    <row r="59" spans="1:8" ht="38.25" x14ac:dyDescent="0.25">
      <c r="A59" s="52" t="s">
        <v>112</v>
      </c>
      <c r="B59" s="22">
        <v>3</v>
      </c>
      <c r="C59" s="22">
        <v>10</v>
      </c>
      <c r="D59" s="23" t="s">
        <v>113</v>
      </c>
      <c r="E59" s="24" t="s">
        <v>189</v>
      </c>
      <c r="F59" s="25">
        <f>F63+F60</f>
        <v>0</v>
      </c>
      <c r="G59" s="25">
        <f>G63</f>
        <v>0</v>
      </c>
      <c r="H59" s="25">
        <f>H63</f>
        <v>0</v>
      </c>
    </row>
    <row r="60" spans="1:8" ht="63.75" x14ac:dyDescent="0.25">
      <c r="A60" s="52" t="s">
        <v>114</v>
      </c>
      <c r="B60" s="22">
        <v>3</v>
      </c>
      <c r="C60" s="22">
        <v>10</v>
      </c>
      <c r="D60" s="23" t="s">
        <v>115</v>
      </c>
      <c r="E60" s="24" t="s">
        <v>189</v>
      </c>
      <c r="F60" s="25">
        <f t="shared" ref="F60:H61" si="16">F61</f>
        <v>0</v>
      </c>
      <c r="G60" s="25">
        <f t="shared" si="16"/>
        <v>0</v>
      </c>
      <c r="H60" s="25">
        <f t="shared" si="16"/>
        <v>0</v>
      </c>
    </row>
    <row r="61" spans="1:8" ht="25.5" x14ac:dyDescent="0.25">
      <c r="A61" s="52" t="s">
        <v>89</v>
      </c>
      <c r="B61" s="22">
        <v>3</v>
      </c>
      <c r="C61" s="22">
        <v>10</v>
      </c>
      <c r="D61" s="23" t="s">
        <v>115</v>
      </c>
      <c r="E61" s="24">
        <v>200</v>
      </c>
      <c r="F61" s="25">
        <f t="shared" si="16"/>
        <v>0</v>
      </c>
      <c r="G61" s="25">
        <f t="shared" si="16"/>
        <v>0</v>
      </c>
      <c r="H61" s="25">
        <f t="shared" si="16"/>
        <v>0</v>
      </c>
    </row>
    <row r="62" spans="1:8" ht="25.5" x14ac:dyDescent="0.25">
      <c r="A62" s="52" t="s">
        <v>90</v>
      </c>
      <c r="B62" s="22">
        <v>3</v>
      </c>
      <c r="C62" s="22">
        <v>10</v>
      </c>
      <c r="D62" s="23" t="s">
        <v>115</v>
      </c>
      <c r="E62" s="24">
        <v>240</v>
      </c>
      <c r="F62" s="26"/>
      <c r="G62" s="26"/>
      <c r="H62" s="26"/>
    </row>
    <row r="63" spans="1:8" ht="63.75" x14ac:dyDescent="0.25">
      <c r="A63" s="52" t="s">
        <v>114</v>
      </c>
      <c r="B63" s="22">
        <v>3</v>
      </c>
      <c r="C63" s="22">
        <v>10</v>
      </c>
      <c r="D63" s="23" t="s">
        <v>193</v>
      </c>
      <c r="E63" s="24" t="s">
        <v>189</v>
      </c>
      <c r="F63" s="25">
        <f t="shared" ref="F63:H64" si="17">F64</f>
        <v>0</v>
      </c>
      <c r="G63" s="25">
        <f t="shared" si="17"/>
        <v>0</v>
      </c>
      <c r="H63" s="25">
        <f t="shared" si="17"/>
        <v>0</v>
      </c>
    </row>
    <row r="64" spans="1:8" ht="25.5" x14ac:dyDescent="0.25">
      <c r="A64" s="52" t="s">
        <v>89</v>
      </c>
      <c r="B64" s="22">
        <v>3</v>
      </c>
      <c r="C64" s="22">
        <v>10</v>
      </c>
      <c r="D64" s="23" t="s">
        <v>193</v>
      </c>
      <c r="E64" s="24">
        <v>200</v>
      </c>
      <c r="F64" s="25">
        <f t="shared" si="17"/>
        <v>0</v>
      </c>
      <c r="G64" s="25">
        <f t="shared" si="17"/>
        <v>0</v>
      </c>
      <c r="H64" s="25">
        <f t="shared" si="17"/>
        <v>0</v>
      </c>
    </row>
    <row r="65" spans="1:8" ht="25.5" x14ac:dyDescent="0.25">
      <c r="A65" s="52" t="s">
        <v>90</v>
      </c>
      <c r="B65" s="22">
        <v>3</v>
      </c>
      <c r="C65" s="22">
        <v>10</v>
      </c>
      <c r="D65" s="23" t="s">
        <v>193</v>
      </c>
      <c r="E65" s="24">
        <v>240</v>
      </c>
      <c r="F65" s="26"/>
      <c r="G65" s="26"/>
      <c r="H65" s="26"/>
    </row>
    <row r="66" spans="1:8" ht="25.5" x14ac:dyDescent="0.25">
      <c r="A66" s="52" t="s">
        <v>78</v>
      </c>
      <c r="B66" s="22">
        <v>3</v>
      </c>
      <c r="C66" s="22">
        <v>10</v>
      </c>
      <c r="D66" s="23" t="s">
        <v>79</v>
      </c>
      <c r="E66" s="24" t="s">
        <v>189</v>
      </c>
      <c r="F66" s="25">
        <f t="shared" ref="F66:H68" si="18">F67</f>
        <v>100</v>
      </c>
      <c r="G66" s="25">
        <f t="shared" si="18"/>
        <v>100</v>
      </c>
      <c r="H66" s="25">
        <f t="shared" si="18"/>
        <v>100</v>
      </c>
    </row>
    <row r="67" spans="1:8" ht="63.75" x14ac:dyDescent="0.25">
      <c r="A67" s="52" t="s">
        <v>116</v>
      </c>
      <c r="B67" s="22">
        <v>3</v>
      </c>
      <c r="C67" s="22">
        <v>10</v>
      </c>
      <c r="D67" s="23" t="s">
        <v>220</v>
      </c>
      <c r="E67" s="24" t="s">
        <v>189</v>
      </c>
      <c r="F67" s="25">
        <f t="shared" si="18"/>
        <v>100</v>
      </c>
      <c r="G67" s="25">
        <f t="shared" si="18"/>
        <v>100</v>
      </c>
      <c r="H67" s="25">
        <f t="shared" si="18"/>
        <v>100</v>
      </c>
    </row>
    <row r="68" spans="1:8" ht="25.5" x14ac:dyDescent="0.25">
      <c r="A68" s="52" t="s">
        <v>89</v>
      </c>
      <c r="B68" s="22">
        <v>3</v>
      </c>
      <c r="C68" s="22">
        <v>10</v>
      </c>
      <c r="D68" s="23" t="s">
        <v>220</v>
      </c>
      <c r="E68" s="24">
        <v>200</v>
      </c>
      <c r="F68" s="25">
        <f t="shared" si="18"/>
        <v>100</v>
      </c>
      <c r="G68" s="25">
        <f t="shared" si="18"/>
        <v>100</v>
      </c>
      <c r="H68" s="25">
        <f t="shared" si="18"/>
        <v>100</v>
      </c>
    </row>
    <row r="69" spans="1:8" ht="25.5" x14ac:dyDescent="0.25">
      <c r="A69" s="52" t="s">
        <v>90</v>
      </c>
      <c r="B69" s="22">
        <v>3</v>
      </c>
      <c r="C69" s="22">
        <v>10</v>
      </c>
      <c r="D69" s="23" t="s">
        <v>220</v>
      </c>
      <c r="E69" s="24">
        <v>240</v>
      </c>
      <c r="F69" s="26">
        <v>100</v>
      </c>
      <c r="G69" s="26">
        <v>100</v>
      </c>
      <c r="H69" s="26">
        <v>100</v>
      </c>
    </row>
    <row r="70" spans="1:8" x14ac:dyDescent="0.25">
      <c r="A70" s="17" t="s">
        <v>117</v>
      </c>
      <c r="B70" s="18">
        <v>4</v>
      </c>
      <c r="C70" s="18" t="s">
        <v>189</v>
      </c>
      <c r="D70" s="23"/>
      <c r="E70" s="24"/>
      <c r="F70" s="21">
        <f t="shared" ref="F70:H70" si="19">F71</f>
        <v>7000</v>
      </c>
      <c r="G70" s="21">
        <f t="shared" si="19"/>
        <v>5000</v>
      </c>
      <c r="H70" s="21">
        <f t="shared" si="19"/>
        <v>5000</v>
      </c>
    </row>
    <row r="71" spans="1:8" x14ac:dyDescent="0.25">
      <c r="A71" s="17" t="s">
        <v>118</v>
      </c>
      <c r="B71" s="18">
        <v>4</v>
      </c>
      <c r="C71" s="18">
        <v>9</v>
      </c>
      <c r="D71" s="23"/>
      <c r="E71" s="24"/>
      <c r="F71" s="21">
        <f>F72+F75+F78</f>
        <v>7000</v>
      </c>
      <c r="G71" s="21">
        <f>G72+G75+G79</f>
        <v>5000</v>
      </c>
      <c r="H71" s="21">
        <f>H72+H75+H79</f>
        <v>5000</v>
      </c>
    </row>
    <row r="72" spans="1:8" ht="63.75" x14ac:dyDescent="0.25">
      <c r="A72" s="52" t="s">
        <v>119</v>
      </c>
      <c r="B72" s="22">
        <v>4</v>
      </c>
      <c r="C72" s="22">
        <v>9</v>
      </c>
      <c r="D72" s="23" t="s">
        <v>120</v>
      </c>
      <c r="E72" s="24"/>
      <c r="F72" s="25">
        <f>F73</f>
        <v>0</v>
      </c>
      <c r="G72" s="25"/>
      <c r="H72" s="25"/>
    </row>
    <row r="73" spans="1:8" ht="25.5" x14ac:dyDescent="0.25">
      <c r="A73" s="52" t="s">
        <v>89</v>
      </c>
      <c r="B73" s="22">
        <v>4</v>
      </c>
      <c r="C73" s="22">
        <v>9</v>
      </c>
      <c r="D73" s="23" t="s">
        <v>120</v>
      </c>
      <c r="E73" s="24">
        <v>200</v>
      </c>
      <c r="F73" s="25">
        <f t="shared" ref="F73:G76" si="20">F74</f>
        <v>0</v>
      </c>
      <c r="G73" s="25">
        <f t="shared" si="20"/>
        <v>0</v>
      </c>
      <c r="H73" s="25">
        <f>H74</f>
        <v>0</v>
      </c>
    </row>
    <row r="74" spans="1:8" ht="25.5" x14ac:dyDescent="0.25">
      <c r="A74" s="52" t="s">
        <v>90</v>
      </c>
      <c r="B74" s="22">
        <v>4</v>
      </c>
      <c r="C74" s="22">
        <v>9</v>
      </c>
      <c r="D74" s="23" t="s">
        <v>120</v>
      </c>
      <c r="E74" s="24">
        <v>240</v>
      </c>
      <c r="F74" s="26"/>
      <c r="G74" s="26"/>
      <c r="H74" s="26"/>
    </row>
    <row r="75" spans="1:8" ht="63.75" x14ac:dyDescent="0.25">
      <c r="A75" s="52" t="s">
        <v>119</v>
      </c>
      <c r="B75" s="22">
        <v>4</v>
      </c>
      <c r="C75" s="22">
        <v>9</v>
      </c>
      <c r="D75" s="23" t="s">
        <v>221</v>
      </c>
      <c r="E75" s="24"/>
      <c r="F75" s="25">
        <f>F76</f>
        <v>0</v>
      </c>
      <c r="G75" s="25"/>
      <c r="H75" s="25"/>
    </row>
    <row r="76" spans="1:8" ht="25.5" x14ac:dyDescent="0.25">
      <c r="A76" s="52" t="s">
        <v>89</v>
      </c>
      <c r="B76" s="22">
        <v>4</v>
      </c>
      <c r="C76" s="22">
        <v>9</v>
      </c>
      <c r="D76" s="23" t="s">
        <v>221</v>
      </c>
      <c r="E76" s="24">
        <v>200</v>
      </c>
      <c r="F76" s="25">
        <f t="shared" si="20"/>
        <v>0</v>
      </c>
      <c r="G76" s="25">
        <f t="shared" si="20"/>
        <v>0</v>
      </c>
      <c r="H76" s="25">
        <f>H77</f>
        <v>0</v>
      </c>
    </row>
    <row r="77" spans="1:8" ht="25.5" x14ac:dyDescent="0.25">
      <c r="A77" s="52" t="s">
        <v>90</v>
      </c>
      <c r="B77" s="22">
        <v>4</v>
      </c>
      <c r="C77" s="22">
        <v>9</v>
      </c>
      <c r="D77" s="23" t="s">
        <v>221</v>
      </c>
      <c r="E77" s="24">
        <v>240</v>
      </c>
      <c r="F77" s="26"/>
      <c r="G77" s="26">
        <v>0</v>
      </c>
      <c r="H77" s="26">
        <v>0</v>
      </c>
    </row>
    <row r="78" spans="1:8" ht="25.5" x14ac:dyDescent="0.25">
      <c r="A78" s="52" t="s">
        <v>78</v>
      </c>
      <c r="B78" s="22">
        <v>4</v>
      </c>
      <c r="C78" s="22">
        <v>9</v>
      </c>
      <c r="D78" s="23" t="s">
        <v>79</v>
      </c>
      <c r="E78" s="24"/>
      <c r="F78" s="25">
        <f>F79</f>
        <v>7000</v>
      </c>
      <c r="G78" s="25">
        <f t="shared" ref="G78:H79" si="21">G79</f>
        <v>5000</v>
      </c>
      <c r="H78" s="25">
        <f t="shared" si="21"/>
        <v>5000</v>
      </c>
    </row>
    <row r="79" spans="1:8" ht="38.25" x14ac:dyDescent="0.25">
      <c r="A79" s="52" t="s">
        <v>125</v>
      </c>
      <c r="B79" s="22">
        <v>4</v>
      </c>
      <c r="C79" s="22">
        <v>9</v>
      </c>
      <c r="D79" s="23" t="s">
        <v>126</v>
      </c>
      <c r="E79" s="24"/>
      <c r="F79" s="25">
        <f>F80</f>
        <v>7000</v>
      </c>
      <c r="G79" s="25">
        <f t="shared" si="21"/>
        <v>5000</v>
      </c>
      <c r="H79" s="25">
        <f t="shared" si="21"/>
        <v>5000</v>
      </c>
    </row>
    <row r="80" spans="1:8" ht="25.5" x14ac:dyDescent="0.25">
      <c r="A80" s="52" t="s">
        <v>89</v>
      </c>
      <c r="B80" s="22">
        <v>4</v>
      </c>
      <c r="C80" s="22">
        <v>9</v>
      </c>
      <c r="D80" s="23" t="s">
        <v>126</v>
      </c>
      <c r="E80" s="24">
        <v>200</v>
      </c>
      <c r="F80" s="25">
        <f>F81</f>
        <v>7000</v>
      </c>
      <c r="G80" s="25">
        <f>G81</f>
        <v>5000</v>
      </c>
      <c r="H80" s="25">
        <f>H81</f>
        <v>5000</v>
      </c>
    </row>
    <row r="81" spans="1:8" ht="25.5" x14ac:dyDescent="0.25">
      <c r="A81" s="52" t="s">
        <v>90</v>
      </c>
      <c r="B81" s="22">
        <v>4</v>
      </c>
      <c r="C81" s="22">
        <v>9</v>
      </c>
      <c r="D81" s="23" t="s">
        <v>126</v>
      </c>
      <c r="E81" s="24">
        <v>240</v>
      </c>
      <c r="F81" s="26">
        <v>7000</v>
      </c>
      <c r="G81" s="26">
        <v>5000</v>
      </c>
      <c r="H81" s="26">
        <v>5000</v>
      </c>
    </row>
    <row r="82" spans="1:8" x14ac:dyDescent="0.25">
      <c r="A82" s="17" t="s">
        <v>127</v>
      </c>
      <c r="B82" s="18">
        <v>5</v>
      </c>
      <c r="C82" s="18" t="s">
        <v>189</v>
      </c>
      <c r="D82" s="19" t="s">
        <v>189</v>
      </c>
      <c r="E82" s="20" t="s">
        <v>189</v>
      </c>
      <c r="F82" s="21">
        <f>F91+F83</f>
        <v>9037.7220000000016</v>
      </c>
      <c r="G82" s="21">
        <f t="shared" ref="G82:H82" si="22">G91+G83</f>
        <v>1805.482</v>
      </c>
      <c r="H82" s="21">
        <f t="shared" si="22"/>
        <v>936.92200000000003</v>
      </c>
    </row>
    <row r="83" spans="1:8" x14ac:dyDescent="0.25">
      <c r="A83" s="17" t="s">
        <v>128</v>
      </c>
      <c r="B83" s="18">
        <v>5</v>
      </c>
      <c r="C83" s="18">
        <v>1</v>
      </c>
      <c r="D83" s="19"/>
      <c r="E83" s="20"/>
      <c r="F83" s="21">
        <f>F90+F87</f>
        <v>1000</v>
      </c>
      <c r="G83" s="21">
        <f>G90</f>
        <v>1000</v>
      </c>
      <c r="H83" s="21">
        <f>H90</f>
        <v>436.92200000000003</v>
      </c>
    </row>
    <row r="84" spans="1:8" ht="25.5" x14ac:dyDescent="0.25">
      <c r="A84" s="52" t="s">
        <v>78</v>
      </c>
      <c r="B84" s="22">
        <v>5</v>
      </c>
      <c r="C84" s="22">
        <v>1</v>
      </c>
      <c r="D84" s="23" t="s">
        <v>79</v>
      </c>
      <c r="E84" s="24"/>
      <c r="F84" s="25">
        <f>F88+F85</f>
        <v>1000</v>
      </c>
      <c r="G84" s="25">
        <f>G88</f>
        <v>1000</v>
      </c>
      <c r="H84" s="25">
        <f>H88</f>
        <v>436.92200000000003</v>
      </c>
    </row>
    <row r="85" spans="1:8" ht="25.5" x14ac:dyDescent="0.25">
      <c r="A85" s="52" t="s">
        <v>123</v>
      </c>
      <c r="B85" s="22">
        <v>5</v>
      </c>
      <c r="C85" s="22">
        <v>1</v>
      </c>
      <c r="D85" s="23" t="s">
        <v>124</v>
      </c>
      <c r="E85" s="20"/>
      <c r="F85" s="25">
        <f>F86</f>
        <v>0</v>
      </c>
      <c r="G85" s="25">
        <f t="shared" ref="G85:H85" si="23">G86</f>
        <v>0</v>
      </c>
      <c r="H85" s="25">
        <f t="shared" si="23"/>
        <v>0</v>
      </c>
    </row>
    <row r="86" spans="1:8" ht="25.5" x14ac:dyDescent="0.25">
      <c r="A86" s="52" t="s">
        <v>89</v>
      </c>
      <c r="B86" s="22">
        <v>5</v>
      </c>
      <c r="C86" s="22">
        <v>1</v>
      </c>
      <c r="D86" s="23" t="s">
        <v>124</v>
      </c>
      <c r="E86" s="24">
        <v>200</v>
      </c>
      <c r="F86" s="25">
        <f t="shared" ref="F86:H86" si="24">F87</f>
        <v>0</v>
      </c>
      <c r="G86" s="25">
        <f t="shared" si="24"/>
        <v>0</v>
      </c>
      <c r="H86" s="25">
        <f t="shared" si="24"/>
        <v>0</v>
      </c>
    </row>
    <row r="87" spans="1:8" ht="25.5" x14ac:dyDescent="0.25">
      <c r="A87" s="52" t="s">
        <v>90</v>
      </c>
      <c r="B87" s="22">
        <v>5</v>
      </c>
      <c r="C87" s="22">
        <v>1</v>
      </c>
      <c r="D87" s="23" t="s">
        <v>124</v>
      </c>
      <c r="E87" s="24">
        <v>240</v>
      </c>
      <c r="F87" s="27"/>
      <c r="G87" s="27"/>
      <c r="H87" s="27"/>
    </row>
    <row r="88" spans="1:8" ht="38.25" x14ac:dyDescent="0.25">
      <c r="A88" s="52" t="s">
        <v>129</v>
      </c>
      <c r="B88" s="22">
        <v>5</v>
      </c>
      <c r="C88" s="22">
        <v>1</v>
      </c>
      <c r="D88" s="23" t="s">
        <v>130</v>
      </c>
      <c r="E88" s="24"/>
      <c r="F88" s="25">
        <f t="shared" ref="F88:H89" si="25">F89</f>
        <v>1000</v>
      </c>
      <c r="G88" s="25">
        <f t="shared" si="25"/>
        <v>1000</v>
      </c>
      <c r="H88" s="25">
        <f t="shared" si="25"/>
        <v>436.92200000000003</v>
      </c>
    </row>
    <row r="89" spans="1:8" ht="25.5" x14ac:dyDescent="0.25">
      <c r="A89" s="52" t="s">
        <v>89</v>
      </c>
      <c r="B89" s="22">
        <v>5</v>
      </c>
      <c r="C89" s="22">
        <v>1</v>
      </c>
      <c r="D89" s="23" t="s">
        <v>130</v>
      </c>
      <c r="E89" s="24">
        <v>200</v>
      </c>
      <c r="F89" s="25">
        <f t="shared" si="25"/>
        <v>1000</v>
      </c>
      <c r="G89" s="25">
        <f t="shared" si="25"/>
        <v>1000</v>
      </c>
      <c r="H89" s="25">
        <f t="shared" si="25"/>
        <v>436.92200000000003</v>
      </c>
    </row>
    <row r="90" spans="1:8" ht="25.5" x14ac:dyDescent="0.25">
      <c r="A90" s="52" t="s">
        <v>90</v>
      </c>
      <c r="B90" s="22">
        <v>5</v>
      </c>
      <c r="C90" s="22">
        <v>1</v>
      </c>
      <c r="D90" s="23" t="s">
        <v>130</v>
      </c>
      <c r="E90" s="24">
        <v>240</v>
      </c>
      <c r="F90" s="26">
        <v>1000</v>
      </c>
      <c r="G90" s="26">
        <v>1000</v>
      </c>
      <c r="H90" s="26">
        <v>436.92200000000003</v>
      </c>
    </row>
    <row r="91" spans="1:8" x14ac:dyDescent="0.25">
      <c r="A91" s="17" t="s">
        <v>131</v>
      </c>
      <c r="B91" s="18">
        <v>5</v>
      </c>
      <c r="C91" s="18">
        <v>3</v>
      </c>
      <c r="D91" s="19" t="s">
        <v>189</v>
      </c>
      <c r="E91" s="20" t="s">
        <v>189</v>
      </c>
      <c r="F91" s="21">
        <f>F105+F108+F111+F114+F117+F92</f>
        <v>8037.7220000000007</v>
      </c>
      <c r="G91" s="21">
        <f t="shared" ref="G91:H91" si="26">G105+G108+G111+G114+G117</f>
        <v>805.48199999999997</v>
      </c>
      <c r="H91" s="21">
        <f t="shared" si="26"/>
        <v>500</v>
      </c>
    </row>
    <row r="92" spans="1:8" ht="51" x14ac:dyDescent="0.25">
      <c r="A92" s="52" t="s">
        <v>132</v>
      </c>
      <c r="B92" s="22">
        <v>5</v>
      </c>
      <c r="C92" s="22">
        <v>3</v>
      </c>
      <c r="D92" s="23" t="s">
        <v>133</v>
      </c>
      <c r="E92" s="20"/>
      <c r="F92" s="21">
        <f>F93+F96+F99+F102</f>
        <v>3518.3360000000002</v>
      </c>
      <c r="G92" s="21">
        <f t="shared" ref="G92:H92" si="27">G93+G96+G99+G102</f>
        <v>0</v>
      </c>
      <c r="H92" s="21">
        <f t="shared" si="27"/>
        <v>0</v>
      </c>
    </row>
    <row r="93" spans="1:8" ht="51" x14ac:dyDescent="0.25">
      <c r="A93" s="52" t="s">
        <v>132</v>
      </c>
      <c r="B93" s="22">
        <v>5</v>
      </c>
      <c r="C93" s="22">
        <v>3</v>
      </c>
      <c r="D93" s="23" t="s">
        <v>134</v>
      </c>
      <c r="E93" s="24"/>
      <c r="F93" s="25">
        <f>F94</f>
        <v>2200</v>
      </c>
      <c r="G93" s="25">
        <f t="shared" ref="G93:H93" si="28">G94</f>
        <v>0</v>
      </c>
      <c r="H93" s="25">
        <f t="shared" si="28"/>
        <v>0</v>
      </c>
    </row>
    <row r="94" spans="1:8" ht="25.5" x14ac:dyDescent="0.25">
      <c r="A94" s="52" t="s">
        <v>89</v>
      </c>
      <c r="B94" s="22">
        <v>5</v>
      </c>
      <c r="C94" s="22">
        <v>3</v>
      </c>
      <c r="D94" s="23" t="s">
        <v>134</v>
      </c>
      <c r="E94" s="24">
        <v>200</v>
      </c>
      <c r="F94" s="25">
        <f t="shared" ref="F94:H94" si="29">F95</f>
        <v>2200</v>
      </c>
      <c r="G94" s="25">
        <f t="shared" si="29"/>
        <v>0</v>
      </c>
      <c r="H94" s="25">
        <f t="shared" si="29"/>
        <v>0</v>
      </c>
    </row>
    <row r="95" spans="1:8" ht="25.5" x14ac:dyDescent="0.25">
      <c r="A95" s="52" t="s">
        <v>90</v>
      </c>
      <c r="B95" s="22">
        <v>5</v>
      </c>
      <c r="C95" s="22">
        <v>3</v>
      </c>
      <c r="D95" s="23" t="s">
        <v>134</v>
      </c>
      <c r="E95" s="24">
        <v>240</v>
      </c>
      <c r="F95" s="27">
        <v>2200</v>
      </c>
      <c r="G95" s="27"/>
      <c r="H95" s="27"/>
    </row>
    <row r="96" spans="1:8" ht="51" x14ac:dyDescent="0.25">
      <c r="A96" s="52" t="s">
        <v>132</v>
      </c>
      <c r="B96" s="22">
        <v>5</v>
      </c>
      <c r="C96" s="22">
        <v>3</v>
      </c>
      <c r="D96" s="23" t="s">
        <v>135</v>
      </c>
      <c r="E96" s="24"/>
      <c r="F96" s="25">
        <f>F97</f>
        <v>968.33600000000001</v>
      </c>
      <c r="G96" s="25">
        <f t="shared" ref="G96:H96" si="30">G97</f>
        <v>0</v>
      </c>
      <c r="H96" s="25">
        <f t="shared" si="30"/>
        <v>0</v>
      </c>
    </row>
    <row r="97" spans="1:8" ht="25.5" x14ac:dyDescent="0.25">
      <c r="A97" s="52" t="s">
        <v>89</v>
      </c>
      <c r="B97" s="22">
        <v>5</v>
      </c>
      <c r="C97" s="22">
        <v>3</v>
      </c>
      <c r="D97" s="23" t="s">
        <v>135</v>
      </c>
      <c r="E97" s="24">
        <v>200</v>
      </c>
      <c r="F97" s="25">
        <f t="shared" ref="F97:H97" si="31">F98</f>
        <v>968.33600000000001</v>
      </c>
      <c r="G97" s="25">
        <f t="shared" si="31"/>
        <v>0</v>
      </c>
      <c r="H97" s="25">
        <f t="shared" si="31"/>
        <v>0</v>
      </c>
    </row>
    <row r="98" spans="1:8" ht="25.5" x14ac:dyDescent="0.25">
      <c r="A98" s="52" t="s">
        <v>90</v>
      </c>
      <c r="B98" s="22">
        <v>5</v>
      </c>
      <c r="C98" s="22">
        <v>3</v>
      </c>
      <c r="D98" s="23" t="s">
        <v>135</v>
      </c>
      <c r="E98" s="24">
        <v>240</v>
      </c>
      <c r="F98" s="27">
        <v>968.33600000000001</v>
      </c>
      <c r="G98" s="27"/>
      <c r="H98" s="27"/>
    </row>
    <row r="99" spans="1:8" ht="51" x14ac:dyDescent="0.25">
      <c r="A99" s="52" t="s">
        <v>132</v>
      </c>
      <c r="B99" s="22">
        <v>5</v>
      </c>
      <c r="C99" s="22">
        <v>3</v>
      </c>
      <c r="D99" s="23" t="s">
        <v>136</v>
      </c>
      <c r="E99" s="24"/>
      <c r="F99" s="25">
        <f>F100</f>
        <v>285</v>
      </c>
      <c r="G99" s="25">
        <f t="shared" ref="G99:H99" si="32">G100</f>
        <v>0</v>
      </c>
      <c r="H99" s="25">
        <f t="shared" si="32"/>
        <v>0</v>
      </c>
    </row>
    <row r="100" spans="1:8" ht="25.5" x14ac:dyDescent="0.25">
      <c r="A100" s="52" t="s">
        <v>89</v>
      </c>
      <c r="B100" s="22">
        <v>5</v>
      </c>
      <c r="C100" s="22">
        <v>3</v>
      </c>
      <c r="D100" s="23" t="s">
        <v>136</v>
      </c>
      <c r="E100" s="24">
        <v>200</v>
      </c>
      <c r="F100" s="25">
        <f t="shared" ref="F100:H100" si="33">F101</f>
        <v>285</v>
      </c>
      <c r="G100" s="25">
        <f t="shared" si="33"/>
        <v>0</v>
      </c>
      <c r="H100" s="25">
        <f t="shared" si="33"/>
        <v>0</v>
      </c>
    </row>
    <row r="101" spans="1:8" ht="25.5" x14ac:dyDescent="0.25">
      <c r="A101" s="52" t="s">
        <v>90</v>
      </c>
      <c r="B101" s="22">
        <v>5</v>
      </c>
      <c r="C101" s="22">
        <v>3</v>
      </c>
      <c r="D101" s="23" t="s">
        <v>136</v>
      </c>
      <c r="E101" s="24">
        <v>240</v>
      </c>
      <c r="F101" s="27">
        <v>285</v>
      </c>
      <c r="G101" s="27"/>
      <c r="H101" s="27"/>
    </row>
    <row r="102" spans="1:8" ht="51" x14ac:dyDescent="0.25">
      <c r="A102" s="52" t="s">
        <v>132</v>
      </c>
      <c r="B102" s="22">
        <v>5</v>
      </c>
      <c r="C102" s="22">
        <v>3</v>
      </c>
      <c r="D102" s="23" t="s">
        <v>137</v>
      </c>
      <c r="E102" s="24"/>
      <c r="F102" s="25">
        <f>F103</f>
        <v>65</v>
      </c>
      <c r="G102" s="25">
        <f t="shared" ref="G102:H102" si="34">G103</f>
        <v>0</v>
      </c>
      <c r="H102" s="25">
        <f t="shared" si="34"/>
        <v>0</v>
      </c>
    </row>
    <row r="103" spans="1:8" ht="25.5" x14ac:dyDescent="0.25">
      <c r="A103" s="52" t="s">
        <v>89</v>
      </c>
      <c r="B103" s="22">
        <v>5</v>
      </c>
      <c r="C103" s="22">
        <v>3</v>
      </c>
      <c r="D103" s="23" t="s">
        <v>137</v>
      </c>
      <c r="E103" s="24">
        <v>200</v>
      </c>
      <c r="F103" s="25">
        <f t="shared" ref="F103:H103" si="35">F104</f>
        <v>65</v>
      </c>
      <c r="G103" s="25">
        <f t="shared" si="35"/>
        <v>0</v>
      </c>
      <c r="H103" s="25">
        <f t="shared" si="35"/>
        <v>0</v>
      </c>
    </row>
    <row r="104" spans="1:8" ht="25.5" x14ac:dyDescent="0.25">
      <c r="A104" s="52" t="s">
        <v>90</v>
      </c>
      <c r="B104" s="22">
        <v>5</v>
      </c>
      <c r="C104" s="22">
        <v>3</v>
      </c>
      <c r="D104" s="23" t="s">
        <v>137</v>
      </c>
      <c r="E104" s="24">
        <v>240</v>
      </c>
      <c r="F104" s="27">
        <v>65</v>
      </c>
      <c r="G104" s="27"/>
      <c r="H104" s="27"/>
    </row>
    <row r="105" spans="1:8" ht="25.5" x14ac:dyDescent="0.25">
      <c r="A105" s="52" t="s">
        <v>123</v>
      </c>
      <c r="B105" s="22">
        <v>5</v>
      </c>
      <c r="C105" s="22">
        <v>3</v>
      </c>
      <c r="D105" s="23" t="s">
        <v>124</v>
      </c>
      <c r="E105" s="20"/>
      <c r="F105" s="25">
        <f>F106</f>
        <v>490</v>
      </c>
      <c r="G105" s="25">
        <f t="shared" ref="G105:H105" si="36">G106</f>
        <v>0</v>
      </c>
      <c r="H105" s="25">
        <f t="shared" si="36"/>
        <v>0</v>
      </c>
    </row>
    <row r="106" spans="1:8" ht="25.5" x14ac:dyDescent="0.25">
      <c r="A106" s="52" t="s">
        <v>89</v>
      </c>
      <c r="B106" s="22">
        <v>5</v>
      </c>
      <c r="C106" s="22">
        <v>3</v>
      </c>
      <c r="D106" s="23" t="s">
        <v>124</v>
      </c>
      <c r="E106" s="24">
        <v>200</v>
      </c>
      <c r="F106" s="25">
        <f t="shared" ref="F106:H106" si="37">F107</f>
        <v>490</v>
      </c>
      <c r="G106" s="25">
        <f t="shared" si="37"/>
        <v>0</v>
      </c>
      <c r="H106" s="25">
        <f t="shared" si="37"/>
        <v>0</v>
      </c>
    </row>
    <row r="107" spans="1:8" ht="25.5" x14ac:dyDescent="0.25">
      <c r="A107" s="52" t="s">
        <v>90</v>
      </c>
      <c r="B107" s="22">
        <v>5</v>
      </c>
      <c r="C107" s="22">
        <v>3</v>
      </c>
      <c r="D107" s="23" t="s">
        <v>124</v>
      </c>
      <c r="E107" s="24">
        <v>240</v>
      </c>
      <c r="F107" s="27">
        <v>490</v>
      </c>
      <c r="G107" s="27"/>
      <c r="H107" s="27"/>
    </row>
    <row r="108" spans="1:8" ht="51" x14ac:dyDescent="0.25">
      <c r="A108" s="52" t="s">
        <v>194</v>
      </c>
      <c r="B108" s="22">
        <v>5</v>
      </c>
      <c r="C108" s="22">
        <v>3</v>
      </c>
      <c r="D108" s="23" t="s">
        <v>195</v>
      </c>
      <c r="E108" s="20"/>
      <c r="F108" s="25">
        <f>F109</f>
        <v>0</v>
      </c>
      <c r="G108" s="25">
        <f t="shared" ref="G108:H108" si="38">G109</f>
        <v>0</v>
      </c>
      <c r="H108" s="25">
        <f t="shared" si="38"/>
        <v>0</v>
      </c>
    </row>
    <row r="109" spans="1:8" ht="25.5" x14ac:dyDescent="0.25">
      <c r="A109" s="52" t="s">
        <v>89</v>
      </c>
      <c r="B109" s="22">
        <v>5</v>
      </c>
      <c r="C109" s="22">
        <v>3</v>
      </c>
      <c r="D109" s="23" t="s">
        <v>195</v>
      </c>
      <c r="E109" s="24">
        <v>200</v>
      </c>
      <c r="F109" s="25">
        <f t="shared" ref="F109:H109" si="39">F110</f>
        <v>0</v>
      </c>
      <c r="G109" s="25">
        <f t="shared" si="39"/>
        <v>0</v>
      </c>
      <c r="H109" s="25">
        <f t="shared" si="39"/>
        <v>0</v>
      </c>
    </row>
    <row r="110" spans="1:8" ht="25.5" x14ac:dyDescent="0.25">
      <c r="A110" s="52" t="s">
        <v>90</v>
      </c>
      <c r="B110" s="22">
        <v>5</v>
      </c>
      <c r="C110" s="22">
        <v>3</v>
      </c>
      <c r="D110" s="23" t="s">
        <v>195</v>
      </c>
      <c r="E110" s="24">
        <v>240</v>
      </c>
      <c r="F110" s="27"/>
      <c r="G110" s="27"/>
      <c r="H110" s="27"/>
    </row>
    <row r="111" spans="1:8" ht="51" x14ac:dyDescent="0.25">
      <c r="A111" s="52" t="s">
        <v>222</v>
      </c>
      <c r="B111" s="22">
        <v>5</v>
      </c>
      <c r="C111" s="22">
        <v>3</v>
      </c>
      <c r="D111" s="23" t="s">
        <v>223</v>
      </c>
      <c r="E111" s="24"/>
      <c r="F111" s="25">
        <f>F112</f>
        <v>0</v>
      </c>
      <c r="G111" s="25">
        <f t="shared" ref="G111:H111" si="40">G112</f>
        <v>0</v>
      </c>
      <c r="H111" s="25">
        <f t="shared" si="40"/>
        <v>475</v>
      </c>
    </row>
    <row r="112" spans="1:8" ht="25.5" x14ac:dyDescent="0.25">
      <c r="A112" s="52" t="s">
        <v>89</v>
      </c>
      <c r="B112" s="22">
        <v>5</v>
      </c>
      <c r="C112" s="22">
        <v>3</v>
      </c>
      <c r="D112" s="23" t="s">
        <v>223</v>
      </c>
      <c r="E112" s="24">
        <v>200</v>
      </c>
      <c r="F112" s="25">
        <f t="shared" ref="F112:H112" si="41">F113</f>
        <v>0</v>
      </c>
      <c r="G112" s="25">
        <f t="shared" si="41"/>
        <v>0</v>
      </c>
      <c r="H112" s="25">
        <f t="shared" si="41"/>
        <v>475</v>
      </c>
    </row>
    <row r="113" spans="1:8" ht="25.5" x14ac:dyDescent="0.25">
      <c r="A113" s="52" t="s">
        <v>90</v>
      </c>
      <c r="B113" s="22">
        <v>5</v>
      </c>
      <c r="C113" s="22">
        <v>3</v>
      </c>
      <c r="D113" s="23" t="s">
        <v>223</v>
      </c>
      <c r="E113" s="24">
        <v>240</v>
      </c>
      <c r="F113" s="27"/>
      <c r="G113" s="27"/>
      <c r="H113" s="27">
        <v>475</v>
      </c>
    </row>
    <row r="114" spans="1:8" ht="51" x14ac:dyDescent="0.25">
      <c r="A114" s="52" t="s">
        <v>132</v>
      </c>
      <c r="B114" s="22">
        <v>5</v>
      </c>
      <c r="C114" s="22">
        <v>3</v>
      </c>
      <c r="D114" s="23" t="s">
        <v>224</v>
      </c>
      <c r="E114" s="24"/>
      <c r="F114" s="25">
        <f>F115</f>
        <v>0</v>
      </c>
      <c r="G114" s="25">
        <f t="shared" ref="G114:H114" si="42">G115</f>
        <v>0</v>
      </c>
      <c r="H114" s="25">
        <f t="shared" si="42"/>
        <v>25</v>
      </c>
    </row>
    <row r="115" spans="1:8" ht="25.5" x14ac:dyDescent="0.25">
      <c r="A115" s="52" t="s">
        <v>89</v>
      </c>
      <c r="B115" s="22">
        <v>5</v>
      </c>
      <c r="C115" s="22">
        <v>3</v>
      </c>
      <c r="D115" s="23" t="s">
        <v>224</v>
      </c>
      <c r="E115" s="24">
        <v>200</v>
      </c>
      <c r="F115" s="25">
        <f t="shared" ref="F115:H115" si="43">F116</f>
        <v>0</v>
      </c>
      <c r="G115" s="25">
        <f t="shared" si="43"/>
        <v>0</v>
      </c>
      <c r="H115" s="25">
        <f t="shared" si="43"/>
        <v>25</v>
      </c>
    </row>
    <row r="116" spans="1:8" ht="25.5" x14ac:dyDescent="0.25">
      <c r="A116" s="52" t="s">
        <v>90</v>
      </c>
      <c r="B116" s="22">
        <v>5</v>
      </c>
      <c r="C116" s="22">
        <v>3</v>
      </c>
      <c r="D116" s="23" t="s">
        <v>224</v>
      </c>
      <c r="E116" s="24">
        <v>240</v>
      </c>
      <c r="F116" s="27"/>
      <c r="G116" s="27"/>
      <c r="H116" s="27">
        <v>25</v>
      </c>
    </row>
    <row r="117" spans="1:8" ht="25.5" x14ac:dyDescent="0.25">
      <c r="A117" s="52" t="s">
        <v>78</v>
      </c>
      <c r="B117" s="22">
        <v>5</v>
      </c>
      <c r="C117" s="22">
        <v>3</v>
      </c>
      <c r="D117" s="23" t="s">
        <v>79</v>
      </c>
      <c r="E117" s="24"/>
      <c r="F117" s="25">
        <f>F118</f>
        <v>4029.386</v>
      </c>
      <c r="G117" s="25">
        <f t="shared" ref="G117:H117" si="44">G118</f>
        <v>805.48199999999997</v>
      </c>
      <c r="H117" s="25">
        <f t="shared" si="44"/>
        <v>0</v>
      </c>
    </row>
    <row r="118" spans="1:8" ht="38.25" x14ac:dyDescent="0.25">
      <c r="A118" s="52" t="s">
        <v>138</v>
      </c>
      <c r="B118" s="22">
        <v>5</v>
      </c>
      <c r="C118" s="22">
        <v>3</v>
      </c>
      <c r="D118" s="23" t="s">
        <v>139</v>
      </c>
      <c r="E118" s="24" t="s">
        <v>189</v>
      </c>
      <c r="F118" s="25">
        <f>F119+F122+F125+F128</f>
        <v>4029.386</v>
      </c>
      <c r="G118" s="25">
        <f>G119+G122+G125+G128</f>
        <v>805.48199999999997</v>
      </c>
      <c r="H118" s="25">
        <f>H119+H122+H125+H128</f>
        <v>0</v>
      </c>
    </row>
    <row r="119" spans="1:8" ht="38.25" x14ac:dyDescent="0.25">
      <c r="A119" s="52" t="s">
        <v>140</v>
      </c>
      <c r="B119" s="22">
        <v>5</v>
      </c>
      <c r="C119" s="22">
        <v>3</v>
      </c>
      <c r="D119" s="23" t="s">
        <v>141</v>
      </c>
      <c r="E119" s="24"/>
      <c r="F119" s="25">
        <f>F120</f>
        <v>1000</v>
      </c>
      <c r="G119" s="25">
        <f t="shared" ref="G119:H119" si="45">G120</f>
        <v>805.48199999999997</v>
      </c>
      <c r="H119" s="25">
        <f t="shared" si="45"/>
        <v>0</v>
      </c>
    </row>
    <row r="120" spans="1:8" ht="25.5" x14ac:dyDescent="0.25">
      <c r="A120" s="52" t="s">
        <v>89</v>
      </c>
      <c r="B120" s="22">
        <v>5</v>
      </c>
      <c r="C120" s="22">
        <v>3</v>
      </c>
      <c r="D120" s="23" t="s">
        <v>141</v>
      </c>
      <c r="E120" s="24">
        <v>200</v>
      </c>
      <c r="F120" s="25">
        <f t="shared" ref="F120:H120" si="46">F121</f>
        <v>1000</v>
      </c>
      <c r="G120" s="25">
        <f t="shared" si="46"/>
        <v>805.48199999999997</v>
      </c>
      <c r="H120" s="25">
        <f t="shared" si="46"/>
        <v>0</v>
      </c>
    </row>
    <row r="121" spans="1:8" ht="25.5" x14ac:dyDescent="0.25">
      <c r="A121" s="52" t="s">
        <v>90</v>
      </c>
      <c r="B121" s="22">
        <v>5</v>
      </c>
      <c r="C121" s="22">
        <v>3</v>
      </c>
      <c r="D121" s="23" t="s">
        <v>141</v>
      </c>
      <c r="E121" s="24">
        <v>240</v>
      </c>
      <c r="F121" s="27">
        <v>1000</v>
      </c>
      <c r="G121" s="27">
        <v>805.48199999999997</v>
      </c>
      <c r="H121" s="27"/>
    </row>
    <row r="122" spans="1:8" ht="38.25" x14ac:dyDescent="0.25">
      <c r="A122" s="52" t="s">
        <v>142</v>
      </c>
      <c r="B122" s="22">
        <v>5</v>
      </c>
      <c r="C122" s="22">
        <v>3</v>
      </c>
      <c r="D122" s="23" t="s">
        <v>143</v>
      </c>
      <c r="E122" s="24"/>
      <c r="F122" s="25">
        <f t="shared" ref="F122:H123" si="47">F123</f>
        <v>0</v>
      </c>
      <c r="G122" s="25">
        <f t="shared" si="47"/>
        <v>0</v>
      </c>
      <c r="H122" s="25">
        <f t="shared" si="47"/>
        <v>0</v>
      </c>
    </row>
    <row r="123" spans="1:8" ht="25.5" x14ac:dyDescent="0.25">
      <c r="A123" s="52" t="s">
        <v>89</v>
      </c>
      <c r="B123" s="22">
        <v>5</v>
      </c>
      <c r="C123" s="22">
        <v>3</v>
      </c>
      <c r="D123" s="23" t="s">
        <v>143</v>
      </c>
      <c r="E123" s="24">
        <v>200</v>
      </c>
      <c r="F123" s="25">
        <f t="shared" si="47"/>
        <v>0</v>
      </c>
      <c r="G123" s="25">
        <f t="shared" si="47"/>
        <v>0</v>
      </c>
      <c r="H123" s="25">
        <f t="shared" si="47"/>
        <v>0</v>
      </c>
    </row>
    <row r="124" spans="1:8" ht="25.5" x14ac:dyDescent="0.25">
      <c r="A124" s="52" t="s">
        <v>90</v>
      </c>
      <c r="B124" s="22">
        <v>5</v>
      </c>
      <c r="C124" s="22">
        <v>3</v>
      </c>
      <c r="D124" s="23" t="s">
        <v>143</v>
      </c>
      <c r="E124" s="24">
        <v>240</v>
      </c>
      <c r="F124" s="27">
        <v>0</v>
      </c>
      <c r="G124" s="27"/>
      <c r="H124" s="27"/>
    </row>
    <row r="125" spans="1:8" ht="38.25" x14ac:dyDescent="0.25">
      <c r="A125" s="52" t="s">
        <v>144</v>
      </c>
      <c r="B125" s="22">
        <v>5</v>
      </c>
      <c r="C125" s="22">
        <v>3</v>
      </c>
      <c r="D125" s="23" t="s">
        <v>145</v>
      </c>
      <c r="E125" s="24"/>
      <c r="F125" s="25">
        <f t="shared" ref="F125:H126" si="48">F126</f>
        <v>2000</v>
      </c>
      <c r="G125" s="25">
        <f t="shared" si="48"/>
        <v>0</v>
      </c>
      <c r="H125" s="25">
        <f t="shared" si="48"/>
        <v>0</v>
      </c>
    </row>
    <row r="126" spans="1:8" ht="25.5" x14ac:dyDescent="0.25">
      <c r="A126" s="52" t="s">
        <v>89</v>
      </c>
      <c r="B126" s="22">
        <v>5</v>
      </c>
      <c r="C126" s="22">
        <v>3</v>
      </c>
      <c r="D126" s="23" t="s">
        <v>145</v>
      </c>
      <c r="E126" s="24">
        <v>200</v>
      </c>
      <c r="F126" s="25">
        <f t="shared" si="48"/>
        <v>2000</v>
      </c>
      <c r="G126" s="25">
        <f t="shared" si="48"/>
        <v>0</v>
      </c>
      <c r="H126" s="25">
        <f t="shared" si="48"/>
        <v>0</v>
      </c>
    </row>
    <row r="127" spans="1:8" ht="25.5" x14ac:dyDescent="0.25">
      <c r="A127" s="52" t="s">
        <v>90</v>
      </c>
      <c r="B127" s="22">
        <v>5</v>
      </c>
      <c r="C127" s="22">
        <v>3</v>
      </c>
      <c r="D127" s="23" t="s">
        <v>145</v>
      </c>
      <c r="E127" s="24">
        <v>240</v>
      </c>
      <c r="F127" s="27">
        <v>2000</v>
      </c>
      <c r="G127" s="27"/>
      <c r="H127" s="27"/>
    </row>
    <row r="128" spans="1:8" ht="38.25" x14ac:dyDescent="0.25">
      <c r="A128" s="52" t="s">
        <v>146</v>
      </c>
      <c r="B128" s="22">
        <v>5</v>
      </c>
      <c r="C128" s="22">
        <v>3</v>
      </c>
      <c r="D128" s="23" t="s">
        <v>147</v>
      </c>
      <c r="E128" s="24"/>
      <c r="F128" s="25">
        <f t="shared" ref="F128:H129" si="49">F129</f>
        <v>1029.386</v>
      </c>
      <c r="G128" s="25">
        <f t="shared" si="49"/>
        <v>0</v>
      </c>
      <c r="H128" s="25">
        <f t="shared" si="49"/>
        <v>0</v>
      </c>
    </row>
    <row r="129" spans="1:8" ht="25.5" x14ac:dyDescent="0.25">
      <c r="A129" s="52" t="s">
        <v>89</v>
      </c>
      <c r="B129" s="22">
        <v>5</v>
      </c>
      <c r="C129" s="22">
        <v>3</v>
      </c>
      <c r="D129" s="23" t="s">
        <v>147</v>
      </c>
      <c r="E129" s="24">
        <v>200</v>
      </c>
      <c r="F129" s="25">
        <f t="shared" si="49"/>
        <v>1029.386</v>
      </c>
      <c r="G129" s="25">
        <f t="shared" si="49"/>
        <v>0</v>
      </c>
      <c r="H129" s="25">
        <f t="shared" si="49"/>
        <v>0</v>
      </c>
    </row>
    <row r="130" spans="1:8" ht="25.5" x14ac:dyDescent="0.25">
      <c r="A130" s="52" t="s">
        <v>90</v>
      </c>
      <c r="B130" s="22">
        <v>5</v>
      </c>
      <c r="C130" s="22">
        <v>3</v>
      </c>
      <c r="D130" s="23" t="s">
        <v>147</v>
      </c>
      <c r="E130" s="24">
        <v>240</v>
      </c>
      <c r="F130" s="27">
        <v>1029.386</v>
      </c>
      <c r="G130" s="27"/>
      <c r="H130" s="27"/>
    </row>
    <row r="131" spans="1:8" x14ac:dyDescent="0.25">
      <c r="A131" s="17" t="s">
        <v>148</v>
      </c>
      <c r="B131" s="18">
        <v>8</v>
      </c>
      <c r="C131" s="18" t="s">
        <v>189</v>
      </c>
      <c r="D131" s="19" t="s">
        <v>189</v>
      </c>
      <c r="E131" s="20" t="s">
        <v>189</v>
      </c>
      <c r="F131" s="21">
        <f t="shared" ref="F131:H131" si="50">F132</f>
        <v>6600</v>
      </c>
      <c r="G131" s="21">
        <f t="shared" si="50"/>
        <v>6000</v>
      </c>
      <c r="H131" s="21">
        <f t="shared" si="50"/>
        <v>6000</v>
      </c>
    </row>
    <row r="132" spans="1:8" x14ac:dyDescent="0.25">
      <c r="A132" s="17" t="s">
        <v>149</v>
      </c>
      <c r="B132" s="18">
        <v>8</v>
      </c>
      <c r="C132" s="18">
        <v>1</v>
      </c>
      <c r="D132" s="19" t="s">
        <v>189</v>
      </c>
      <c r="E132" s="20" t="s">
        <v>189</v>
      </c>
      <c r="F132" s="21">
        <f>F133+F136+F139+F142+F145</f>
        <v>6600</v>
      </c>
      <c r="G132" s="21">
        <f>G133+G136+G139+G142+G145</f>
        <v>6000</v>
      </c>
      <c r="H132" s="21">
        <f>H133+H136+H139+H142+H145</f>
        <v>6000</v>
      </c>
    </row>
    <row r="133" spans="1:8" ht="63.75" x14ac:dyDescent="0.25">
      <c r="A133" s="52" t="s">
        <v>150</v>
      </c>
      <c r="B133" s="22">
        <v>8</v>
      </c>
      <c r="C133" s="22">
        <v>1</v>
      </c>
      <c r="D133" s="23" t="s">
        <v>151</v>
      </c>
      <c r="E133" s="24"/>
      <c r="F133" s="25">
        <f>F134</f>
        <v>0</v>
      </c>
      <c r="G133" s="25">
        <f t="shared" ref="G133:H134" si="51">G134</f>
        <v>0</v>
      </c>
      <c r="H133" s="25">
        <f t="shared" si="51"/>
        <v>0</v>
      </c>
    </row>
    <row r="134" spans="1:8" ht="25.5" x14ac:dyDescent="0.25">
      <c r="A134" s="52" t="s">
        <v>121</v>
      </c>
      <c r="B134" s="22">
        <v>8</v>
      </c>
      <c r="C134" s="22">
        <v>1</v>
      </c>
      <c r="D134" s="23" t="s">
        <v>151</v>
      </c>
      <c r="E134" s="24">
        <v>400</v>
      </c>
      <c r="F134" s="25">
        <f>F135</f>
        <v>0</v>
      </c>
      <c r="G134" s="25">
        <f t="shared" si="51"/>
        <v>0</v>
      </c>
      <c r="H134" s="25">
        <f t="shared" si="51"/>
        <v>0</v>
      </c>
    </row>
    <row r="135" spans="1:8" x14ac:dyDescent="0.25">
      <c r="A135" s="52" t="s">
        <v>122</v>
      </c>
      <c r="B135" s="22">
        <v>8</v>
      </c>
      <c r="C135" s="22">
        <v>1</v>
      </c>
      <c r="D135" s="23" t="s">
        <v>151</v>
      </c>
      <c r="E135" s="24">
        <v>410</v>
      </c>
      <c r="F135" s="27"/>
      <c r="G135" s="27"/>
      <c r="H135" s="27"/>
    </row>
    <row r="136" spans="1:8" ht="63.75" x14ac:dyDescent="0.25">
      <c r="A136" s="52" t="s">
        <v>150</v>
      </c>
      <c r="B136" s="22">
        <v>8</v>
      </c>
      <c r="C136" s="22">
        <v>1</v>
      </c>
      <c r="D136" s="23" t="s">
        <v>225</v>
      </c>
      <c r="E136" s="24"/>
      <c r="F136" s="25">
        <f>F137</f>
        <v>500</v>
      </c>
      <c r="G136" s="25">
        <f t="shared" ref="G136:H137" si="52">G137</f>
        <v>0</v>
      </c>
      <c r="H136" s="25">
        <f t="shared" si="52"/>
        <v>0</v>
      </c>
    </row>
    <row r="137" spans="1:8" ht="25.5" x14ac:dyDescent="0.25">
      <c r="A137" s="52" t="s">
        <v>121</v>
      </c>
      <c r="B137" s="22">
        <v>8</v>
      </c>
      <c r="C137" s="22">
        <v>1</v>
      </c>
      <c r="D137" s="23" t="s">
        <v>225</v>
      </c>
      <c r="E137" s="24">
        <v>400</v>
      </c>
      <c r="F137" s="25">
        <f>F138</f>
        <v>500</v>
      </c>
      <c r="G137" s="25">
        <f t="shared" si="52"/>
        <v>0</v>
      </c>
      <c r="H137" s="25">
        <f t="shared" si="52"/>
        <v>0</v>
      </c>
    </row>
    <row r="138" spans="1:8" x14ac:dyDescent="0.25">
      <c r="A138" s="52" t="s">
        <v>122</v>
      </c>
      <c r="B138" s="22">
        <v>8</v>
      </c>
      <c r="C138" s="22">
        <v>1</v>
      </c>
      <c r="D138" s="23" t="s">
        <v>225</v>
      </c>
      <c r="E138" s="24">
        <v>410</v>
      </c>
      <c r="F138" s="27">
        <v>500</v>
      </c>
      <c r="G138" s="27"/>
      <c r="H138" s="27"/>
    </row>
    <row r="139" spans="1:8" ht="38.25" x14ac:dyDescent="0.25">
      <c r="A139" s="52" t="s">
        <v>226</v>
      </c>
      <c r="B139" s="22">
        <v>8</v>
      </c>
      <c r="C139" s="22">
        <v>1</v>
      </c>
      <c r="D139" s="23" t="s">
        <v>227</v>
      </c>
      <c r="E139" s="20"/>
      <c r="F139" s="25">
        <f>F140</f>
        <v>0</v>
      </c>
      <c r="G139" s="25">
        <f t="shared" ref="G139:H139" si="53">G140</f>
        <v>0</v>
      </c>
      <c r="H139" s="25">
        <f t="shared" si="53"/>
        <v>0</v>
      </c>
    </row>
    <row r="140" spans="1:8" ht="25.5" x14ac:dyDescent="0.25">
      <c r="A140" s="52" t="s">
        <v>89</v>
      </c>
      <c r="B140" s="22">
        <v>8</v>
      </c>
      <c r="C140" s="22">
        <v>1</v>
      </c>
      <c r="D140" s="23" t="s">
        <v>227</v>
      </c>
      <c r="E140" s="24">
        <v>200</v>
      </c>
      <c r="F140" s="25">
        <f t="shared" ref="F140:H140" si="54">F141</f>
        <v>0</v>
      </c>
      <c r="G140" s="25">
        <f t="shared" si="54"/>
        <v>0</v>
      </c>
      <c r="H140" s="25">
        <f t="shared" si="54"/>
        <v>0</v>
      </c>
    </row>
    <row r="141" spans="1:8" ht="25.5" x14ac:dyDescent="0.25">
      <c r="A141" s="52" t="s">
        <v>90</v>
      </c>
      <c r="B141" s="22">
        <v>8</v>
      </c>
      <c r="C141" s="22">
        <v>1</v>
      </c>
      <c r="D141" s="23" t="s">
        <v>227</v>
      </c>
      <c r="E141" s="24">
        <v>240</v>
      </c>
      <c r="F141" s="27"/>
      <c r="G141" s="27"/>
      <c r="H141" s="27"/>
    </row>
    <row r="142" spans="1:8" ht="25.5" x14ac:dyDescent="0.25">
      <c r="A142" s="52" t="s">
        <v>123</v>
      </c>
      <c r="B142" s="22">
        <v>8</v>
      </c>
      <c r="C142" s="22">
        <v>1</v>
      </c>
      <c r="D142" s="23" t="s">
        <v>124</v>
      </c>
      <c r="E142" s="24" t="s">
        <v>189</v>
      </c>
      <c r="F142" s="25">
        <f>F143</f>
        <v>0</v>
      </c>
      <c r="G142" s="25">
        <f t="shared" ref="G142:G143" si="55">G143</f>
        <v>0</v>
      </c>
      <c r="H142" s="25">
        <f>H143</f>
        <v>0</v>
      </c>
    </row>
    <row r="143" spans="1:8" ht="63.75" x14ac:dyDescent="0.25">
      <c r="A143" s="52" t="s">
        <v>81</v>
      </c>
      <c r="B143" s="22">
        <v>8</v>
      </c>
      <c r="C143" s="22">
        <v>1</v>
      </c>
      <c r="D143" s="23" t="s">
        <v>124</v>
      </c>
      <c r="E143" s="24">
        <v>100</v>
      </c>
      <c r="F143" s="25">
        <f>F144</f>
        <v>0</v>
      </c>
      <c r="G143" s="25">
        <f t="shared" si="55"/>
        <v>0</v>
      </c>
      <c r="H143" s="25">
        <f>H144</f>
        <v>0</v>
      </c>
    </row>
    <row r="144" spans="1:8" ht="25.5" x14ac:dyDescent="0.25">
      <c r="A144" s="52" t="s">
        <v>82</v>
      </c>
      <c r="B144" s="22">
        <v>8</v>
      </c>
      <c r="C144" s="22">
        <v>1</v>
      </c>
      <c r="D144" s="23" t="s">
        <v>124</v>
      </c>
      <c r="E144" s="24">
        <v>110</v>
      </c>
      <c r="F144" s="27"/>
      <c r="G144" s="27"/>
      <c r="H144" s="27"/>
    </row>
    <row r="145" spans="1:8" ht="25.5" x14ac:dyDescent="0.25">
      <c r="A145" s="52" t="s">
        <v>78</v>
      </c>
      <c r="B145" s="22">
        <v>8</v>
      </c>
      <c r="C145" s="22">
        <v>1</v>
      </c>
      <c r="D145" s="23"/>
      <c r="E145" s="24"/>
      <c r="F145" s="25">
        <f>F146+F149</f>
        <v>6100</v>
      </c>
      <c r="G145" s="25">
        <f>G146+G149</f>
        <v>6000</v>
      </c>
      <c r="H145" s="25">
        <f>H146+H149</f>
        <v>6000</v>
      </c>
    </row>
    <row r="146" spans="1:8" ht="25.5" x14ac:dyDescent="0.25">
      <c r="A146" s="52" t="s">
        <v>152</v>
      </c>
      <c r="B146" s="22">
        <v>8</v>
      </c>
      <c r="C146" s="22">
        <v>1</v>
      </c>
      <c r="D146" s="23" t="s">
        <v>228</v>
      </c>
      <c r="E146" s="24" t="s">
        <v>189</v>
      </c>
      <c r="F146" s="25">
        <f t="shared" ref="F146:H146" si="56">F147</f>
        <v>4000</v>
      </c>
      <c r="G146" s="25">
        <f t="shared" si="56"/>
        <v>4000</v>
      </c>
      <c r="H146" s="25">
        <f t="shared" si="56"/>
        <v>4000</v>
      </c>
    </row>
    <row r="147" spans="1:8" ht="63.75" x14ac:dyDescent="0.25">
      <c r="A147" s="52" t="s">
        <v>81</v>
      </c>
      <c r="B147" s="22">
        <v>8</v>
      </c>
      <c r="C147" s="22">
        <v>1</v>
      </c>
      <c r="D147" s="23" t="s">
        <v>228</v>
      </c>
      <c r="E147" s="24">
        <v>100</v>
      </c>
      <c r="F147" s="25">
        <f>F148</f>
        <v>4000</v>
      </c>
      <c r="G147" s="25">
        <f>G148</f>
        <v>4000</v>
      </c>
      <c r="H147" s="25">
        <f>H148</f>
        <v>4000</v>
      </c>
    </row>
    <row r="148" spans="1:8" ht="25.5" x14ac:dyDescent="0.25">
      <c r="A148" s="52" t="s">
        <v>82</v>
      </c>
      <c r="B148" s="22">
        <v>8</v>
      </c>
      <c r="C148" s="22">
        <v>1</v>
      </c>
      <c r="D148" s="23" t="s">
        <v>228</v>
      </c>
      <c r="E148" s="24">
        <v>110</v>
      </c>
      <c r="F148" s="27">
        <v>4000</v>
      </c>
      <c r="G148" s="27">
        <v>4000</v>
      </c>
      <c r="H148" s="27">
        <v>4000</v>
      </c>
    </row>
    <row r="149" spans="1:8" ht="25.5" x14ac:dyDescent="0.25">
      <c r="A149" s="52" t="s">
        <v>153</v>
      </c>
      <c r="B149" s="22">
        <v>8</v>
      </c>
      <c r="C149" s="22">
        <v>1</v>
      </c>
      <c r="D149" s="23" t="s">
        <v>228</v>
      </c>
      <c r="E149" s="24" t="s">
        <v>189</v>
      </c>
      <c r="F149" s="25">
        <f t="shared" ref="F149:H149" si="57">F152+F150</f>
        <v>2100</v>
      </c>
      <c r="G149" s="25">
        <f t="shared" si="57"/>
        <v>2000</v>
      </c>
      <c r="H149" s="25">
        <f t="shared" si="57"/>
        <v>2000</v>
      </c>
    </row>
    <row r="150" spans="1:8" ht="25.5" x14ac:dyDescent="0.25">
      <c r="A150" s="52" t="s">
        <v>89</v>
      </c>
      <c r="B150" s="22">
        <v>8</v>
      </c>
      <c r="C150" s="22">
        <v>1</v>
      </c>
      <c r="D150" s="23" t="s">
        <v>228</v>
      </c>
      <c r="E150" s="24">
        <v>200</v>
      </c>
      <c r="F150" s="25">
        <f t="shared" ref="F150:H150" si="58">F151</f>
        <v>2095</v>
      </c>
      <c r="G150" s="25">
        <f t="shared" si="58"/>
        <v>1995</v>
      </c>
      <c r="H150" s="25">
        <f t="shared" si="58"/>
        <v>1995</v>
      </c>
    </row>
    <row r="151" spans="1:8" ht="25.5" x14ac:dyDescent="0.25">
      <c r="A151" s="52" t="s">
        <v>90</v>
      </c>
      <c r="B151" s="22">
        <v>8</v>
      </c>
      <c r="C151" s="22">
        <v>1</v>
      </c>
      <c r="D151" s="23" t="s">
        <v>228</v>
      </c>
      <c r="E151" s="24">
        <v>240</v>
      </c>
      <c r="F151" s="27">
        <v>2095</v>
      </c>
      <c r="G151" s="27">
        <v>1995</v>
      </c>
      <c r="H151" s="27">
        <v>1995</v>
      </c>
    </row>
    <row r="152" spans="1:8" x14ac:dyDescent="0.25">
      <c r="A152" s="52" t="s">
        <v>91</v>
      </c>
      <c r="B152" s="22">
        <v>8</v>
      </c>
      <c r="C152" s="22">
        <v>1</v>
      </c>
      <c r="D152" s="23" t="s">
        <v>228</v>
      </c>
      <c r="E152" s="24">
        <v>800</v>
      </c>
      <c r="F152" s="25">
        <f t="shared" ref="F152:H152" si="59">F153</f>
        <v>5</v>
      </c>
      <c r="G152" s="25">
        <f t="shared" si="59"/>
        <v>5</v>
      </c>
      <c r="H152" s="25">
        <f t="shared" si="59"/>
        <v>5</v>
      </c>
    </row>
    <row r="153" spans="1:8" x14ac:dyDescent="0.25">
      <c r="A153" s="52" t="s">
        <v>92</v>
      </c>
      <c r="B153" s="22">
        <v>8</v>
      </c>
      <c r="C153" s="22">
        <v>1</v>
      </c>
      <c r="D153" s="23" t="s">
        <v>228</v>
      </c>
      <c r="E153" s="24">
        <v>850</v>
      </c>
      <c r="F153" s="27">
        <v>5</v>
      </c>
      <c r="G153" s="27">
        <v>5</v>
      </c>
      <c r="H153" s="27">
        <v>5</v>
      </c>
    </row>
    <row r="154" spans="1:8" x14ac:dyDescent="0.25">
      <c r="A154" s="17" t="s">
        <v>154</v>
      </c>
      <c r="B154" s="18">
        <v>10</v>
      </c>
      <c r="C154" s="18" t="s">
        <v>189</v>
      </c>
      <c r="D154" s="19" t="s">
        <v>189</v>
      </c>
      <c r="E154" s="20" t="s">
        <v>189</v>
      </c>
      <c r="F154" s="21">
        <f>F155</f>
        <v>291.3</v>
      </c>
      <c r="G154" s="21">
        <f t="shared" ref="G154:H158" si="60">G155</f>
        <v>291.3</v>
      </c>
      <c r="H154" s="21">
        <f t="shared" si="60"/>
        <v>291.3</v>
      </c>
    </row>
    <row r="155" spans="1:8" x14ac:dyDescent="0.25">
      <c r="A155" s="17" t="s">
        <v>155</v>
      </c>
      <c r="B155" s="18">
        <v>10</v>
      </c>
      <c r="C155" s="18">
        <v>1</v>
      </c>
      <c r="D155" s="19" t="s">
        <v>189</v>
      </c>
      <c r="E155" s="20" t="s">
        <v>189</v>
      </c>
      <c r="F155" s="21">
        <f t="shared" ref="F155:F158" si="61">F156</f>
        <v>291.3</v>
      </c>
      <c r="G155" s="21">
        <f t="shared" si="60"/>
        <v>291.3</v>
      </c>
      <c r="H155" s="21">
        <f>H156</f>
        <v>291.3</v>
      </c>
    </row>
    <row r="156" spans="1:8" ht="25.5" x14ac:dyDescent="0.25">
      <c r="A156" s="52" t="s">
        <v>78</v>
      </c>
      <c r="B156" s="22">
        <v>10</v>
      </c>
      <c r="C156" s="22">
        <v>1</v>
      </c>
      <c r="D156" s="23" t="s">
        <v>79</v>
      </c>
      <c r="E156" s="24" t="s">
        <v>189</v>
      </c>
      <c r="F156" s="25">
        <f t="shared" si="61"/>
        <v>291.3</v>
      </c>
      <c r="G156" s="25">
        <f t="shared" si="60"/>
        <v>291.3</v>
      </c>
      <c r="H156" s="25">
        <f>H157</f>
        <v>291.3</v>
      </c>
    </row>
    <row r="157" spans="1:8" ht="25.5" x14ac:dyDescent="0.25">
      <c r="A157" s="52" t="s">
        <v>156</v>
      </c>
      <c r="B157" s="22">
        <v>10</v>
      </c>
      <c r="C157" s="22">
        <v>1</v>
      </c>
      <c r="D157" s="23" t="s">
        <v>229</v>
      </c>
      <c r="E157" s="24" t="s">
        <v>189</v>
      </c>
      <c r="F157" s="25">
        <f t="shared" si="61"/>
        <v>291.3</v>
      </c>
      <c r="G157" s="25">
        <f t="shared" si="60"/>
        <v>291.3</v>
      </c>
      <c r="H157" s="25">
        <f>H158</f>
        <v>291.3</v>
      </c>
    </row>
    <row r="158" spans="1:8" x14ac:dyDescent="0.25">
      <c r="A158" s="52" t="s">
        <v>157</v>
      </c>
      <c r="B158" s="22">
        <v>10</v>
      </c>
      <c r="C158" s="22">
        <v>1</v>
      </c>
      <c r="D158" s="23" t="s">
        <v>229</v>
      </c>
      <c r="E158" s="24">
        <v>300</v>
      </c>
      <c r="F158" s="25">
        <f t="shared" si="61"/>
        <v>291.3</v>
      </c>
      <c r="G158" s="25">
        <f t="shared" si="60"/>
        <v>291.3</v>
      </c>
      <c r="H158" s="25">
        <f>H159</f>
        <v>291.3</v>
      </c>
    </row>
    <row r="159" spans="1:8" x14ac:dyDescent="0.25">
      <c r="A159" s="52" t="s">
        <v>158</v>
      </c>
      <c r="B159" s="22">
        <v>10</v>
      </c>
      <c r="C159" s="22">
        <v>1</v>
      </c>
      <c r="D159" s="23" t="s">
        <v>229</v>
      </c>
      <c r="E159" s="24">
        <v>312</v>
      </c>
      <c r="F159" s="27">
        <v>291.3</v>
      </c>
      <c r="G159" s="27">
        <v>291.3</v>
      </c>
      <c r="H159" s="27">
        <v>291.3</v>
      </c>
    </row>
    <row r="160" spans="1:8" x14ac:dyDescent="0.25">
      <c r="A160" s="28" t="s">
        <v>159</v>
      </c>
      <c r="B160" s="18">
        <v>99</v>
      </c>
      <c r="C160" s="18">
        <v>99</v>
      </c>
      <c r="D160" s="19"/>
      <c r="E160" s="24"/>
      <c r="F160" s="21">
        <f t="shared" ref="F160:G163" si="62">F161</f>
        <v>0</v>
      </c>
      <c r="G160" s="21">
        <f t="shared" si="62"/>
        <v>663.74</v>
      </c>
      <c r="H160" s="21">
        <f>H161</f>
        <v>1321.2</v>
      </c>
    </row>
    <row r="161" spans="1:8" x14ac:dyDescent="0.25">
      <c r="A161" s="53" t="s">
        <v>160</v>
      </c>
      <c r="B161" s="22">
        <v>99</v>
      </c>
      <c r="C161" s="22">
        <v>99</v>
      </c>
      <c r="D161" s="23" t="s">
        <v>79</v>
      </c>
      <c r="E161" s="24"/>
      <c r="F161" s="25">
        <f t="shared" si="62"/>
        <v>0</v>
      </c>
      <c r="G161" s="25">
        <f t="shared" si="62"/>
        <v>663.74</v>
      </c>
      <c r="H161" s="25">
        <f>H162</f>
        <v>1321.2</v>
      </c>
    </row>
    <row r="162" spans="1:8" x14ac:dyDescent="0.25">
      <c r="A162" s="53" t="s">
        <v>159</v>
      </c>
      <c r="B162" s="22">
        <v>99</v>
      </c>
      <c r="C162" s="22">
        <v>99</v>
      </c>
      <c r="D162" s="23" t="s">
        <v>161</v>
      </c>
      <c r="E162" s="24"/>
      <c r="F162" s="25">
        <f t="shared" si="62"/>
        <v>0</v>
      </c>
      <c r="G162" s="25">
        <f t="shared" si="62"/>
        <v>663.74</v>
      </c>
      <c r="H162" s="25">
        <f>H163</f>
        <v>1321.2</v>
      </c>
    </row>
    <row r="163" spans="1:8" x14ac:dyDescent="0.25">
      <c r="A163" s="53" t="s">
        <v>159</v>
      </c>
      <c r="B163" s="22">
        <v>99</v>
      </c>
      <c r="C163" s="22">
        <v>99</v>
      </c>
      <c r="D163" s="23" t="s">
        <v>161</v>
      </c>
      <c r="E163" s="24">
        <v>900</v>
      </c>
      <c r="F163" s="25">
        <f t="shared" si="62"/>
        <v>0</v>
      </c>
      <c r="G163" s="25">
        <f t="shared" si="62"/>
        <v>663.74</v>
      </c>
      <c r="H163" s="25">
        <f>H164</f>
        <v>1321.2</v>
      </c>
    </row>
    <row r="164" spans="1:8" x14ac:dyDescent="0.25">
      <c r="A164" s="53" t="s">
        <v>159</v>
      </c>
      <c r="B164" s="22">
        <v>99</v>
      </c>
      <c r="C164" s="22">
        <v>99</v>
      </c>
      <c r="D164" s="23" t="s">
        <v>161</v>
      </c>
      <c r="E164" s="24">
        <v>990</v>
      </c>
      <c r="F164" s="27"/>
      <c r="G164" s="27">
        <v>663.74</v>
      </c>
      <c r="H164" s="27">
        <v>1321.2</v>
      </c>
    </row>
    <row r="165" spans="1:8" x14ac:dyDescent="0.25">
      <c r="A165" s="29" t="s">
        <v>162</v>
      </c>
      <c r="B165" s="29"/>
      <c r="C165" s="29"/>
      <c r="D165" s="15"/>
      <c r="E165" s="30"/>
      <c r="F165" s="21">
        <f>F5+F47+F55+F70+F82+F131+F154+F160</f>
        <v>35885.810000000005</v>
      </c>
      <c r="G165" s="21">
        <f>G5+G47+G55+G70+G82+G131+G154+G160</f>
        <v>26549.550000000003</v>
      </c>
      <c r="H165" s="21">
        <f>H5+H47+H55+H70+H82+H131+H154+H160</f>
        <v>26423.45</v>
      </c>
    </row>
    <row r="168" spans="1:8" x14ac:dyDescent="0.25">
      <c r="F168" s="54"/>
      <c r="G168" s="54"/>
      <c r="H168" s="54"/>
    </row>
  </sheetData>
  <mergeCells count="1">
    <mergeCell ref="A1:H1"/>
  </mergeCells>
  <pageMargins left="0.11811023622047245" right="0.11811023622047245" top="0.15748031496062992" bottom="0.15748031496062992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F25"/>
  <sheetViews>
    <sheetView workbookViewId="0">
      <selection activeCell="K19" sqref="K19"/>
    </sheetView>
  </sheetViews>
  <sheetFormatPr defaultRowHeight="15" x14ac:dyDescent="0.25"/>
  <cols>
    <col min="1" max="1" width="19.85546875" customWidth="1"/>
    <col min="2" max="2" width="18.28515625" customWidth="1"/>
    <col min="3" max="3" width="28.42578125" customWidth="1"/>
    <col min="4" max="4" width="11.42578125" customWidth="1"/>
    <col min="5" max="5" width="10.7109375" customWidth="1"/>
    <col min="6" max="6" width="8.28515625" customWidth="1"/>
    <col min="7" max="7" width="12.7109375" customWidth="1"/>
    <col min="8" max="8" width="9.140625" customWidth="1"/>
  </cols>
  <sheetData>
    <row r="1" spans="1:6" ht="18.75" x14ac:dyDescent="0.3">
      <c r="A1" s="6"/>
      <c r="B1" s="6"/>
      <c r="C1" s="6"/>
      <c r="D1" s="6"/>
      <c r="E1" s="6"/>
      <c r="F1" s="6"/>
    </row>
    <row r="2" spans="1:6" ht="18.75" x14ac:dyDescent="0.25">
      <c r="A2" s="68" t="s">
        <v>163</v>
      </c>
      <c r="B2" s="68"/>
      <c r="C2" s="68"/>
      <c r="D2" s="68"/>
      <c r="E2" s="68"/>
      <c r="F2" s="68"/>
    </row>
    <row r="3" spans="1:6" ht="18.75" x14ac:dyDescent="0.25">
      <c r="A3" s="68" t="s">
        <v>164</v>
      </c>
      <c r="B3" s="68"/>
      <c r="C3" s="68"/>
      <c r="D3" s="68"/>
      <c r="E3" s="68"/>
      <c r="F3" s="68"/>
    </row>
    <row r="4" spans="1:6" ht="18.75" x14ac:dyDescent="0.3">
      <c r="A4" s="68" t="s">
        <v>165</v>
      </c>
      <c r="B4" s="68"/>
      <c r="C4" s="68"/>
      <c r="D4" s="68"/>
      <c r="E4" s="68"/>
      <c r="F4" s="6"/>
    </row>
    <row r="5" spans="1:6" ht="18.75" x14ac:dyDescent="0.25">
      <c r="A5" s="68" t="s">
        <v>216</v>
      </c>
      <c r="B5" s="68"/>
      <c r="C5" s="68"/>
      <c r="D5" s="68"/>
      <c r="E5" s="68"/>
      <c r="F5" s="68"/>
    </row>
    <row r="6" spans="1:6" ht="18.75" x14ac:dyDescent="0.3">
      <c r="A6" s="6"/>
      <c r="B6" s="6"/>
      <c r="C6" s="6"/>
      <c r="D6" s="6"/>
      <c r="E6" s="6"/>
      <c r="F6" s="6"/>
    </row>
    <row r="7" spans="1:6" ht="19.5" thickBot="1" x14ac:dyDescent="0.35">
      <c r="A7" s="6"/>
      <c r="B7" s="6"/>
      <c r="C7" s="6"/>
      <c r="D7" s="6"/>
      <c r="E7" s="6"/>
      <c r="F7" s="9" t="s">
        <v>182</v>
      </c>
    </row>
    <row r="8" spans="1:6" ht="15.75" customHeight="1" x14ac:dyDescent="0.25">
      <c r="A8" s="82" t="s">
        <v>166</v>
      </c>
      <c r="B8" s="83"/>
      <c r="C8" s="1"/>
      <c r="D8" s="92" t="s">
        <v>183</v>
      </c>
      <c r="E8" s="92" t="s">
        <v>184</v>
      </c>
      <c r="F8" s="92" t="s">
        <v>202</v>
      </c>
    </row>
    <row r="9" spans="1:6" ht="16.5" thickBot="1" x14ac:dyDescent="0.3">
      <c r="A9" s="88" t="s">
        <v>167</v>
      </c>
      <c r="B9" s="89"/>
      <c r="C9" s="2" t="s">
        <v>168</v>
      </c>
      <c r="D9" s="93"/>
      <c r="E9" s="93"/>
      <c r="F9" s="93"/>
    </row>
    <row r="10" spans="1:6" ht="31.5" x14ac:dyDescent="0.25">
      <c r="A10" s="2"/>
      <c r="B10" s="3" t="s">
        <v>178</v>
      </c>
      <c r="C10" s="2" t="s">
        <v>169</v>
      </c>
      <c r="D10" s="93"/>
      <c r="E10" s="93"/>
      <c r="F10" s="93"/>
    </row>
    <row r="11" spans="1:6" ht="15.75" x14ac:dyDescent="0.25">
      <c r="A11" s="2" t="s">
        <v>174</v>
      </c>
      <c r="B11" s="3" t="s">
        <v>60</v>
      </c>
      <c r="C11" s="2" t="s">
        <v>170</v>
      </c>
      <c r="D11" s="93"/>
      <c r="E11" s="93"/>
      <c r="F11" s="93"/>
    </row>
    <row r="12" spans="1:6" ht="31.5" x14ac:dyDescent="0.25">
      <c r="A12" s="2" t="s">
        <v>175</v>
      </c>
      <c r="B12" s="3" t="s">
        <v>174</v>
      </c>
      <c r="C12" s="2" t="s">
        <v>171</v>
      </c>
      <c r="D12" s="93"/>
      <c r="E12" s="93"/>
      <c r="F12" s="93"/>
    </row>
    <row r="13" spans="1:6" ht="18.75" customHeight="1" x14ac:dyDescent="0.25">
      <c r="A13" s="2" t="s">
        <v>176</v>
      </c>
      <c r="B13" s="3" t="s">
        <v>175</v>
      </c>
      <c r="C13" s="2" t="s">
        <v>172</v>
      </c>
      <c r="D13" s="93"/>
      <c r="E13" s="93"/>
      <c r="F13" s="93"/>
    </row>
    <row r="14" spans="1:6" ht="15.75" x14ac:dyDescent="0.25">
      <c r="A14" s="2" t="s">
        <v>177</v>
      </c>
      <c r="B14" s="3" t="s">
        <v>176</v>
      </c>
      <c r="C14" s="2" t="s">
        <v>173</v>
      </c>
      <c r="D14" s="93"/>
      <c r="E14" s="93"/>
      <c r="F14" s="93"/>
    </row>
    <row r="15" spans="1:6" ht="16.5" thickBot="1" x14ac:dyDescent="0.3">
      <c r="A15" s="7"/>
      <c r="B15" s="4" t="s">
        <v>177</v>
      </c>
      <c r="C15" s="7"/>
      <c r="D15" s="94"/>
      <c r="E15" s="94"/>
      <c r="F15" s="94"/>
    </row>
    <row r="16" spans="1:6" ht="93.75" customHeight="1" x14ac:dyDescent="0.25">
      <c r="A16" s="95" t="s">
        <v>181</v>
      </c>
      <c r="B16" s="78">
        <v>555</v>
      </c>
      <c r="C16" s="80" t="s">
        <v>179</v>
      </c>
      <c r="D16" s="90">
        <v>1000</v>
      </c>
      <c r="E16" s="90">
        <v>0</v>
      </c>
      <c r="F16" s="90">
        <v>0</v>
      </c>
    </row>
    <row r="17" spans="1:6" ht="15.75" thickBot="1" x14ac:dyDescent="0.3">
      <c r="A17" s="96"/>
      <c r="B17" s="79"/>
      <c r="C17" s="81"/>
      <c r="D17" s="91"/>
      <c r="E17" s="91"/>
      <c r="F17" s="91"/>
    </row>
    <row r="18" spans="1:6" ht="16.5" thickBot="1" x14ac:dyDescent="0.3">
      <c r="A18" s="85" t="s">
        <v>180</v>
      </c>
      <c r="B18" s="86"/>
      <c r="C18" s="87"/>
      <c r="D18" s="8">
        <f>D16</f>
        <v>1000</v>
      </c>
      <c r="E18" s="8">
        <v>0</v>
      </c>
      <c r="F18" s="8">
        <v>0</v>
      </c>
    </row>
    <row r="19" spans="1:6" ht="18.75" x14ac:dyDescent="0.3">
      <c r="A19" s="6"/>
      <c r="B19" s="6"/>
      <c r="C19" s="6"/>
      <c r="D19" s="6"/>
      <c r="E19" s="6"/>
      <c r="F19" s="6"/>
    </row>
    <row r="20" spans="1:6" ht="18.75" x14ac:dyDescent="0.3">
      <c r="A20" s="6"/>
      <c r="B20" s="6"/>
      <c r="C20" s="6"/>
      <c r="D20" s="6"/>
      <c r="E20" s="6"/>
      <c r="F20" s="6"/>
    </row>
    <row r="21" spans="1:6" ht="18.75" x14ac:dyDescent="0.3">
      <c r="A21" s="6"/>
      <c r="B21" s="6"/>
      <c r="C21" s="6"/>
      <c r="D21" s="6"/>
      <c r="E21" s="6"/>
      <c r="F21" s="6"/>
    </row>
    <row r="22" spans="1:6" ht="18.75" x14ac:dyDescent="0.3">
      <c r="A22" s="6"/>
      <c r="B22" s="6"/>
      <c r="C22" s="6"/>
      <c r="D22" s="6"/>
      <c r="E22" s="6"/>
      <c r="F22" s="6"/>
    </row>
    <row r="23" spans="1:6" ht="37.5" customHeight="1" x14ac:dyDescent="0.3">
      <c r="A23" s="84" t="s">
        <v>217</v>
      </c>
      <c r="B23" s="84"/>
      <c r="C23" s="84"/>
      <c r="D23" s="84"/>
      <c r="E23" s="84"/>
      <c r="F23" s="84"/>
    </row>
    <row r="24" spans="1:6" ht="18.75" x14ac:dyDescent="0.3">
      <c r="A24" s="6"/>
      <c r="B24" s="6"/>
      <c r="C24" s="6"/>
      <c r="D24" s="6"/>
      <c r="E24" s="6"/>
      <c r="F24" s="6"/>
    </row>
    <row r="25" spans="1:6" ht="18.75" x14ac:dyDescent="0.3">
      <c r="A25" s="6"/>
      <c r="B25" s="6"/>
      <c r="C25" s="6"/>
      <c r="D25" s="6"/>
      <c r="E25" s="6"/>
      <c r="F25" s="6"/>
    </row>
  </sheetData>
  <mergeCells count="17">
    <mergeCell ref="A2:F2"/>
    <mergeCell ref="A3:F3"/>
    <mergeCell ref="A4:E4"/>
    <mergeCell ref="A5:F5"/>
    <mergeCell ref="A9:B9"/>
    <mergeCell ref="D8:D15"/>
    <mergeCell ref="E8:E15"/>
    <mergeCell ref="F8:F15"/>
    <mergeCell ref="B16:B17"/>
    <mergeCell ref="C16:C17"/>
    <mergeCell ref="A8:B8"/>
    <mergeCell ref="A23:F23"/>
    <mergeCell ref="A18:C18"/>
    <mergeCell ref="D16:D17"/>
    <mergeCell ref="E16:E17"/>
    <mergeCell ref="F16:F17"/>
    <mergeCell ref="A16:A17"/>
  </mergeCells>
  <pageMargins left="0.31496062992125984" right="0.31496062992125984" top="0.35433070866141736" bottom="0.15748031496062992" header="0.11811023622047245" footer="0.1181102362204724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</vt:lpstr>
      <vt:lpstr>Расход</vt:lpstr>
      <vt:lpstr>Источ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2025-11-11T09:31:46Z</cp:lastPrinted>
  <dcterms:created xsi:type="dcterms:W3CDTF">2024-11-07T06:54:26Z</dcterms:created>
  <dcterms:modified xsi:type="dcterms:W3CDTF">2025-11-12T06:35:22Z</dcterms:modified>
</cp:coreProperties>
</file>